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9.xml" ContentType="application/vnd.openxmlformats-officedocument.spreadsheetml.comments+xml"/>
  <Override PartName="/xl/drawings/drawing3.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45" yWindow="-15" windowWidth="16365" windowHeight="10095" tabRatio="829" firstSheet="1" activeTab="7"/>
  </bookViews>
  <sheets>
    <sheet name="Instructions" sheetId="1" r:id="rId1"/>
    <sheet name="Transmittal" sheetId="2" r:id="rId2"/>
    <sheet name="Project Information" sheetId="3" r:id="rId3"/>
    <sheet name="Budget" sheetId="4" r:id="rId4"/>
    <sheet name="Revised-Budget" sheetId="40" r:id="rId5"/>
    <sheet name="Construction Cost Detail" sheetId="5" r:id="rId6"/>
    <sheet name="Cash Flow Evaluation" sheetId="6" r:id="rId7"/>
    <sheet name="Revised-Cash Flow Evaluation" sheetId="39" r:id="rId8"/>
    <sheet name="Housing Credit" sheetId="7" r:id="rId9"/>
    <sheet name="Gap Financing" sheetId="8" r:id="rId10"/>
    <sheet name="HDL" sheetId="38" r:id="rId11"/>
    <sheet name="Proposal Summary" sheetId="9" r:id="rId12"/>
    <sheet name="Min Fin Evaluation" sheetId="33" state="hidden" r:id="rId13"/>
    <sheet name="Data Analysis" sheetId="11" state="hidden" r:id="rId14"/>
    <sheet name="Development Team Review" sheetId="10" r:id="rId15"/>
    <sheet name="Scoring Workbook" sheetId="34" r:id="rId16"/>
    <sheet name="Scoring Summary" sheetId="35" r:id="rId17"/>
    <sheet name="scoring data" sheetId="36" state="hidden" r:id="rId18"/>
    <sheet name="MFBP" sheetId="20" state="hidden" r:id="rId19"/>
    <sheet name="Program Certification" sheetId="23" r:id="rId20"/>
    <sheet name="DATA TAB 13" sheetId="28" r:id="rId21"/>
    <sheet name="add_owner" sheetId="27" r:id="rId22"/>
    <sheet name="Sheet1" sheetId="37"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20" hidden="1">'DATA TAB 13'!#REF!</definedName>
    <definedName name="_Order1" hidden="1">255</definedName>
    <definedName name="_Order2" hidden="1">255</definedName>
    <definedName name="address" localSheetId="20">#REF!</definedName>
    <definedName name="address" localSheetId="12">#REF!</definedName>
    <definedName name="address" localSheetId="4">#REF!</definedName>
    <definedName name="address" localSheetId="7">#REF!</definedName>
    <definedName name="address" localSheetId="15">#REF!</definedName>
    <definedName name="address">#REF!</definedName>
    <definedName name="AffTerm" localSheetId="20">#REF!</definedName>
    <definedName name="AffTerm" localSheetId="12">#REF!</definedName>
    <definedName name="AffTerm" localSheetId="4">#REF!</definedName>
    <definedName name="AffTerm" localSheetId="7">#REF!</definedName>
    <definedName name="AffTerm" localSheetId="15">#REF!</definedName>
    <definedName name="AffTerm">#REF!</definedName>
    <definedName name="award" localSheetId="20">#REF!</definedName>
    <definedName name="award" localSheetId="12">#REF!</definedName>
    <definedName name="award" localSheetId="4">#REF!</definedName>
    <definedName name="award" localSheetId="7">#REF!</definedName>
    <definedName name="award" localSheetId="15">#REF!</definedName>
    <definedName name="award">#REF!</definedName>
    <definedName name="CHDO" localSheetId="12">#REF!</definedName>
    <definedName name="CHDO" localSheetId="4">#REF!</definedName>
    <definedName name="CHDO" localSheetId="7">#REF!</definedName>
    <definedName name="CHDO" localSheetId="15">#REF!</definedName>
    <definedName name="CHDO">#REF!</definedName>
    <definedName name="CHDOMHALSP" localSheetId="4">#REF!</definedName>
    <definedName name="CHDOMHALSP" localSheetId="7">#REF!</definedName>
    <definedName name="CHDOMHALSP">#REF!</definedName>
    <definedName name="CHDOMSALSP" localSheetId="4">#REF!</definedName>
    <definedName name="CHDOMSALSP" localSheetId="7">#REF!</definedName>
    <definedName name="CHDOMSALSP">#REF!</definedName>
    <definedName name="City" localSheetId="12">#REF!</definedName>
    <definedName name="City" localSheetId="4">#REF!</definedName>
    <definedName name="City" localSheetId="7">#REF!</definedName>
    <definedName name="City" localSheetId="15">#REF!</definedName>
    <definedName name="City">#REF!</definedName>
    <definedName name="Collateral1" localSheetId="12">#REF!</definedName>
    <definedName name="Collateral1" localSheetId="4">#REF!</definedName>
    <definedName name="Collateral1" localSheetId="7">#REF!</definedName>
    <definedName name="Collateral1" localSheetId="15">#REF!</definedName>
    <definedName name="Collateral1">#REF!</definedName>
    <definedName name="Collateral2" localSheetId="12">#REF!</definedName>
    <definedName name="Collateral2" localSheetId="4">#REF!</definedName>
    <definedName name="Collateral2" localSheetId="7">#REF!</definedName>
    <definedName name="Collateral2" localSheetId="15">#REF!</definedName>
    <definedName name="Collateral2">#REF!</definedName>
    <definedName name="complete" localSheetId="14">'[1]Lease Up'!$D$33</definedName>
    <definedName name="complete" localSheetId="11">'[1]Lease Up'!$D$33</definedName>
    <definedName name="complete">'[1]Lease Up'!$D$33</definedName>
    <definedName name="CostFoot" localSheetId="20">#REF!</definedName>
    <definedName name="CostFoot" localSheetId="12">#REF!</definedName>
    <definedName name="CostFoot" localSheetId="4">#REF!</definedName>
    <definedName name="CostFoot" localSheetId="7">#REF!</definedName>
    <definedName name="CostFoot" localSheetId="15">#REF!</definedName>
    <definedName name="CostFoot">#REF!</definedName>
    <definedName name="CostUnit" localSheetId="20">#REF!</definedName>
    <definedName name="CostUnit" localSheetId="12">#REF!</definedName>
    <definedName name="CostUnit" localSheetId="4">#REF!</definedName>
    <definedName name="CostUnit" localSheetId="7">#REF!</definedName>
    <definedName name="CostUnit" localSheetId="15">#REF!</definedName>
    <definedName name="CostUnit">#REF!</definedName>
    <definedName name="county" localSheetId="20">#REF!</definedName>
    <definedName name="county" localSheetId="12">#REF!</definedName>
    <definedName name="county" localSheetId="4">#REF!</definedName>
    <definedName name="county" localSheetId="7">#REF!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11">'Project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4">'Project Information'!#REF!</definedName>
    <definedName name="CRM2OwnCreditsPISOhio" localSheetId="7">'Project Information'!#REF!</definedName>
    <definedName name="CRM2OwnCreditsPISOhio">'Project Information'!#REF!</definedName>
    <definedName name="CRM2OwnCreditsPISOther" localSheetId="4">'Project Information'!#REF!</definedName>
    <definedName name="CRM2OwnCreditsPISOther" localSheetId="7">'Project Information'!#REF!</definedName>
    <definedName name="CRM2OwnCreditsPISOther">'Project Information'!#REF!</definedName>
    <definedName name="CRM2OwnExpDevLoan" localSheetId="4">'Project Information'!#REF!</definedName>
    <definedName name="CRM2OwnExpDevLoan" localSheetId="7">'Project Information'!#REF!</definedName>
    <definedName name="CRM2OwnExpDevLoan">'Project Information'!#REF!</definedName>
    <definedName name="CRM2OwnExperience" localSheetId="4">'Project Information'!#REF!</definedName>
    <definedName name="CRM2OwnExperience" localSheetId="7">'Project Information'!#REF!</definedName>
    <definedName name="CRM2OwnExperience">'Project Information'!#REF!</definedName>
    <definedName name="CRM2OwnFTI">'Project Information'!$C$137</definedName>
    <definedName name="CRM2OwnName" localSheetId="20">'Project Information'!$C$131</definedName>
    <definedName name="CRM2OwnName" localSheetId="12">'Project Information'!$C$139</definedName>
    <definedName name="CRM2OwnName" localSheetId="11">'Project Information'!$C$135</definedName>
    <definedName name="CRM2OwnName">'Project Information'!$C$131</definedName>
    <definedName name="CRM2OwnOtherAffHousProj" localSheetId="4">'Project Information'!#REF!</definedName>
    <definedName name="CRM2OwnOtherAffHousProj" localSheetId="7">'Project Information'!#REF!</definedName>
    <definedName name="CRM2OwnOtherAffHousProj">'Project Information'!#REF!</definedName>
    <definedName name="CRM2OwnOwnerNPFP">'Project Information'!$G$131</definedName>
    <definedName name="CRM2OwnParent" localSheetId="11">'Project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0">'Project Information'!#REF!</definedName>
    <definedName name="CRM2OwnProjectInfoGenPartner" localSheetId="14">'[2]Project Information'!#REF!</definedName>
    <definedName name="CRM2OwnProjectInfoGenPartner" localSheetId="12">[3]Project_Information!#REF!</definedName>
    <definedName name="CRM2OwnProjectInfoGenPartner" localSheetId="11">'Project Information'!#REF!</definedName>
    <definedName name="CRM2OwnProjectInfoGenPartner" localSheetId="4">'Project Information'!#REF!</definedName>
    <definedName name="CRM2OwnProjectInfoGenPartner" localSheetId="7">'Project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0">'Project Information'!#REF!</definedName>
    <definedName name="CRM2OwnProjectInfoHCStatus" localSheetId="14">'[2]Project Information'!#REF!</definedName>
    <definedName name="CRM2OwnProjectInfoHCStatus" localSheetId="12">[3]Project_Information!#REF!</definedName>
    <definedName name="CRM2OwnProjectInfoHCStatus" localSheetId="11">'Project Information'!#REF!</definedName>
    <definedName name="CRM2OwnProjectInfoHCStatus" localSheetId="4">'Project Information'!#REF!</definedName>
    <definedName name="CRM2OwnProjectInfoHCStatus" localSheetId="7">'Project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0">'Project Information'!#REF!</definedName>
    <definedName name="CRM2OwnProjectInfoHDAPStatus" localSheetId="14">'[2]Project Information'!#REF!</definedName>
    <definedName name="CRM2OwnProjectInfoHDAPStatus" localSheetId="12">[3]Project_Information!#REF!</definedName>
    <definedName name="CRM2OwnProjectInfoHDAPStatus" localSheetId="11">'Project Information'!#REF!</definedName>
    <definedName name="CRM2OwnProjectInfoHDAPStatus" localSheetId="4">'Project Information'!#REF!</definedName>
    <definedName name="CRM2OwnProjectInfoHDAPStatus" localSheetId="7">'Project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0">'Project Information'!#REF!</definedName>
    <definedName name="CRM2OwnProjectInfoNR" localSheetId="14">'[2]Project Information'!#REF!</definedName>
    <definedName name="CRM2OwnProjectInfoNR" localSheetId="12">[3]Project_Information!#REF!</definedName>
    <definedName name="CRM2OwnProjectInfoNR" localSheetId="11">'Project Information'!#REF!</definedName>
    <definedName name="CRM2OwnProjectInfoNR" localSheetId="4">'Project Information'!#REF!</definedName>
    <definedName name="CRM2OwnProjectInfoNR" localSheetId="7">'Project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0">'Project Information'!#REF!</definedName>
    <definedName name="CRM2OwnProjectInfoOtherProgramsStatus" localSheetId="14">'[2]Project Information'!#REF!</definedName>
    <definedName name="CRM2OwnProjectInfoOtherProgramsStatus" localSheetId="12">[3]Project_Information!#REF!</definedName>
    <definedName name="CRM2OwnProjectInfoOtherProgramsStatus" localSheetId="11">'Project Information'!#REF!</definedName>
    <definedName name="CRM2OwnProjectInfoOtherProgramsStatus" localSheetId="4">'Project Information'!#REF!</definedName>
    <definedName name="CRM2OwnProjectInfoOtherProgramsStatus" localSheetId="7">'Project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0">'Project Information'!#REF!</definedName>
    <definedName name="CRM2OwnProjectInfoProjectName" localSheetId="14">'[2]Project Information'!#REF!</definedName>
    <definedName name="CRM2OwnProjectInfoProjectName" localSheetId="12">[3]Project_Information!#REF!</definedName>
    <definedName name="CRM2OwnProjectInfoProjectName" localSheetId="11">'Project Information'!#REF!</definedName>
    <definedName name="CRM2OwnProjectInfoProjectName" localSheetId="4">'Project Information'!#REF!</definedName>
    <definedName name="CRM2OwnProjectInfoProjectName" localSheetId="7">'Project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0">'Project Information'!#REF!</definedName>
    <definedName name="CRM2OwnProjectInfoTracking" localSheetId="14">'[2]Project Information'!#REF!</definedName>
    <definedName name="CRM2OwnProjectInfoTracking" localSheetId="12">[3]Project_Information!#REF!</definedName>
    <definedName name="CRM2OwnProjectInfoTracking" localSheetId="11">'Project Information'!#REF!</definedName>
    <definedName name="CRM2OwnProjectInfoTracking" localSheetId="4">'Project Information'!#REF!</definedName>
    <definedName name="CRM2OwnProjectInfoTracking" localSheetId="7">'Project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0">'Project Information'!#REF!</definedName>
    <definedName name="CRM2OwnProjectInfoUnits" localSheetId="14">'[2]Project Information'!#REF!</definedName>
    <definedName name="CRM2OwnProjectInfoUnits" localSheetId="12">[3]Project_Information!#REF!</definedName>
    <definedName name="CRM2OwnProjectInfoUnits" localSheetId="11">'Project Information'!#REF!</definedName>
    <definedName name="CRM2OwnProjectInfoUnits" localSheetId="4">'Project Information'!#REF!</definedName>
    <definedName name="CRM2OwnProjectInfoUnits" localSheetId="7">'Project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4">'Project Information'!#REF!</definedName>
    <definedName name="CRM3OwnCreditsPISOhio" localSheetId="7">'Project Information'!#REF!</definedName>
    <definedName name="CRM3OwnCreditsPISOhio">'Project Information'!#REF!</definedName>
    <definedName name="CRM3OwnCreditsPISOther" localSheetId="4">'Project Information'!#REF!</definedName>
    <definedName name="CRM3OwnCreditsPISOther" localSheetId="7">'Project Information'!#REF!</definedName>
    <definedName name="CRM3OwnCreditsPISOther">'Project Information'!#REF!</definedName>
    <definedName name="CRM3OwnExpDevLoan" localSheetId="4">'Project Information'!#REF!</definedName>
    <definedName name="CRM3OwnExpDevLoan" localSheetId="7">'Project Information'!#REF!</definedName>
    <definedName name="CRM3OwnExpDevLoan">'Project Information'!#REF!</definedName>
    <definedName name="CRM3OwnExperience" localSheetId="4">'Project Information'!#REF!</definedName>
    <definedName name="CRM3OwnExperience" localSheetId="7">'Project Information'!#REF!</definedName>
    <definedName name="CRM3OwnExperience">'Project Information'!#REF!</definedName>
    <definedName name="CRM3OwnFTI">'Project Information'!$C$150</definedName>
    <definedName name="CRM3OwnName" localSheetId="20">'Project Information'!$C$144</definedName>
    <definedName name="CRM3OwnName" localSheetId="12">'Project Information'!$C$160</definedName>
    <definedName name="CRM3OwnName" localSheetId="11">'Project Information'!$C$148</definedName>
    <definedName name="CRM3OwnName">'Project Information'!$C$144</definedName>
    <definedName name="CRM3OwnOtherAffHousProj" localSheetId="4">'Project Information'!#REF!</definedName>
    <definedName name="CRM3OwnOtherAffHousProj" localSheetId="7">'Project Information'!#REF!</definedName>
    <definedName name="CRM3OwnOtherAffHousProj">'Project Information'!#REF!</definedName>
    <definedName name="CRM3OwnOwnerNPFP">'Project Information'!$G$144</definedName>
    <definedName name="CRM3OwnParent" localSheetId="11">'Project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0">'Project Information'!#REF!</definedName>
    <definedName name="CRM3OwnProjectInfoGenPartner" localSheetId="14">'[2]Project Information'!#REF!</definedName>
    <definedName name="CRM3OwnProjectInfoGenPartner" localSheetId="12">[3]Project_Information!#REF!</definedName>
    <definedName name="CRM3OwnProjectInfoGenPartner" localSheetId="11">'Project Information'!#REF!</definedName>
    <definedName name="CRM3OwnProjectInfoGenPartner" localSheetId="4">'Project Information'!#REF!</definedName>
    <definedName name="CRM3OwnProjectInfoGenPartner" localSheetId="7">'Project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0">'Project Information'!#REF!</definedName>
    <definedName name="CRM3OwnProjectInfoHCStatus" localSheetId="14">'[2]Project Information'!#REF!</definedName>
    <definedName name="CRM3OwnProjectInfoHCStatus" localSheetId="12">[3]Project_Information!#REF!</definedName>
    <definedName name="CRM3OwnProjectInfoHCStatus" localSheetId="11">'Project Information'!#REF!</definedName>
    <definedName name="CRM3OwnProjectInfoHCStatus" localSheetId="4">'Project Information'!#REF!</definedName>
    <definedName name="CRM3OwnProjectInfoHCStatus" localSheetId="7">'Project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0">'Project Information'!#REF!</definedName>
    <definedName name="CRM3OwnProjectInfoHDAPStatus" localSheetId="14">'[2]Project Information'!#REF!</definedName>
    <definedName name="CRM3OwnProjectInfoHDAPStatus" localSheetId="12">[3]Project_Information!#REF!</definedName>
    <definedName name="CRM3OwnProjectInfoHDAPStatus" localSheetId="11">'Project Information'!#REF!</definedName>
    <definedName name="CRM3OwnProjectInfoHDAPStatus" localSheetId="4">'Project Information'!#REF!</definedName>
    <definedName name="CRM3OwnProjectInfoHDAPStatus" localSheetId="7">'Project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0">'Project Information'!#REF!</definedName>
    <definedName name="CRM3OwnProjectInfoNR" localSheetId="14">'[2]Project Information'!#REF!</definedName>
    <definedName name="CRM3OwnProjectInfoNR" localSheetId="12">[3]Project_Information!#REF!</definedName>
    <definedName name="CRM3OwnProjectInfoNR" localSheetId="11">'Project Information'!#REF!</definedName>
    <definedName name="CRM3OwnProjectInfoNR" localSheetId="4">'Project Information'!#REF!</definedName>
    <definedName name="CRM3OwnProjectInfoNR" localSheetId="7">'Project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0">'Project Information'!#REF!</definedName>
    <definedName name="CRM3OwnProjectInfoOtherProgramsStatus" localSheetId="14">'[2]Project Information'!#REF!</definedName>
    <definedName name="CRM3OwnProjectInfoOtherProgramsStatus" localSheetId="12">[3]Project_Information!#REF!</definedName>
    <definedName name="CRM3OwnProjectInfoOtherProgramsStatus" localSheetId="11">'Project Information'!#REF!</definedName>
    <definedName name="CRM3OwnProjectInfoOtherProgramsStatus" localSheetId="4">'Project Information'!#REF!</definedName>
    <definedName name="CRM3OwnProjectInfoOtherProgramsStatus" localSheetId="7">'Project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0">'Project Information'!#REF!</definedName>
    <definedName name="CRM3OwnProjectInfoProjectName" localSheetId="14">'[2]Project Information'!#REF!</definedName>
    <definedName name="CRM3OwnProjectInfoProjectName" localSheetId="12">[3]Project_Information!#REF!</definedName>
    <definedName name="CRM3OwnProjectInfoProjectName" localSheetId="11">'Project Information'!#REF!</definedName>
    <definedName name="CRM3OwnProjectInfoProjectName" localSheetId="4">'Project Information'!#REF!</definedName>
    <definedName name="CRM3OwnProjectInfoProjectName" localSheetId="7">'Project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0">'Project Information'!#REF!</definedName>
    <definedName name="CRM3OwnProjectInfoTracking" localSheetId="14">'[2]Project Information'!#REF!</definedName>
    <definedName name="CRM3OwnProjectInfoTracking" localSheetId="12">[3]Project_Information!#REF!</definedName>
    <definedName name="CRM3OwnProjectInfoTracking" localSheetId="11">'Project Information'!#REF!</definedName>
    <definedName name="CRM3OwnProjectInfoTracking" localSheetId="4">'Project Information'!#REF!</definedName>
    <definedName name="CRM3OwnProjectInfoTracking" localSheetId="7">'Project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0">'Project Information'!#REF!</definedName>
    <definedName name="CRM3OwnProjectInfoUnits" localSheetId="14">'[2]Project Information'!#REF!</definedName>
    <definedName name="CRM3OwnProjectInfoUnits" localSheetId="12">[3]Project_Information!#REF!</definedName>
    <definedName name="CRM3OwnProjectInfoUnits" localSheetId="11">'Project Information'!#REF!</definedName>
    <definedName name="CRM3OwnProjectInfoUnits" localSheetId="4">'Project Information'!#REF!</definedName>
    <definedName name="CRM3OwnProjectInfoUnits" localSheetId="7">'Project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0">MFBP!#REF!</definedName>
    <definedName name="CRMAddDevFax" localSheetId="14">[2]MFBP!#REF!</definedName>
    <definedName name="CRMAddDevFax" localSheetId="12">[3]MFBP!#REF!</definedName>
    <definedName name="CRMAddDevFax" localSheetId="11">MFBP!#REF!</definedName>
    <definedName name="CRMAddDevFax" localSheetId="4">MFBP!#REF!</definedName>
    <definedName name="CRMAddDevFax" localSheetId="7">MFBP!#REF!</definedName>
    <definedName name="CRMAddDevFax" localSheetId="15">[4]MFBP!#REF!</definedName>
    <definedName name="CRMAddDevFax">MFBP!#REF!</definedName>
    <definedName name="CRMAddDevName" localSheetId="3">MFBP!#REF!</definedName>
    <definedName name="CRMAddDevName" localSheetId="20">MFBP!#REF!</definedName>
    <definedName name="CRMAddDevName" localSheetId="14">[2]MFBP!#REF!</definedName>
    <definedName name="CRMAddDevName" localSheetId="12">[3]MFBP!#REF!</definedName>
    <definedName name="CRMAddDevName" localSheetId="11">MFBP!#REF!</definedName>
    <definedName name="CRMAddDevName" localSheetId="4">MFBP!#REF!</definedName>
    <definedName name="CRMAddDevName" localSheetId="7">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0">MFBP!#REF!</definedName>
    <definedName name="CRMAddDevPhone" localSheetId="14">[2]MFBP!#REF!</definedName>
    <definedName name="CRMAddDevPhone" localSheetId="12">[3]MFBP!#REF!</definedName>
    <definedName name="CRMAddDevPhone" localSheetId="11">MFBP!#REF!</definedName>
    <definedName name="CRMAddDevPhone" localSheetId="4">MFBP!#REF!</definedName>
    <definedName name="CRMAddDevPhone" localSheetId="7">MFBP!#REF!</definedName>
    <definedName name="CRMAddDevPhone" localSheetId="15">[4]MFBP!#REF!</definedName>
    <definedName name="CRMAddDevPhone">MFBP!#REF!</definedName>
    <definedName name="CRMAddDevType" localSheetId="3">MFBP!#REF!</definedName>
    <definedName name="CRMAddDevType" localSheetId="20">MFBP!#REF!</definedName>
    <definedName name="CRMAddDevType" localSheetId="14">[2]MFBP!#REF!</definedName>
    <definedName name="CRMAddDevType" localSheetId="12">[3]MFBP!#REF!</definedName>
    <definedName name="CRMAddDevType" localSheetId="11">MFBP!#REF!</definedName>
    <definedName name="CRMAddDevType" localSheetId="4">MFBP!#REF!</definedName>
    <definedName name="CRMAddDevType" localSheetId="7">MFBP!#REF!</definedName>
    <definedName name="CRMAddDevType" localSheetId="15">[4]MFBP!#REF!</definedName>
    <definedName name="CRMAddDevType">MFBP!#REF!</definedName>
    <definedName name="CRMArchContact" localSheetId="20">'Project Information'!#REF!</definedName>
    <definedName name="CRMArchContact" localSheetId="14">'[2]Project Information'!#REF!</definedName>
    <definedName name="CRMArchContact" localSheetId="12">'Project Information'!#REF!</definedName>
    <definedName name="CRMArchContact" localSheetId="11">'Project Information'!#REF!</definedName>
    <definedName name="CRMArchContact" localSheetId="4">'Project Information'!#REF!</definedName>
    <definedName name="CRMArchContact" localSheetId="7">'Project Information'!#REF!</definedName>
    <definedName name="CRMArchContact">'Project Information'!#REF!</definedName>
    <definedName name="CRMArchFax" localSheetId="20">'Project Information'!#REF!</definedName>
    <definedName name="CRMArchFax" localSheetId="14">'[2]Project Information'!#REF!</definedName>
    <definedName name="CRMArchFax" localSheetId="12">'Project Information'!#REF!</definedName>
    <definedName name="CRMArchFax" localSheetId="11">'Project Information'!#REF!</definedName>
    <definedName name="CRMArchFax" localSheetId="4">'Project Information'!#REF!</definedName>
    <definedName name="CRMArchFax" localSheetId="7">'Project Information'!#REF!</definedName>
    <definedName name="CRMArchFax">'Project Information'!#REF!</definedName>
    <definedName name="CRMArchFirm" localSheetId="20">'Project Information'!#REF!</definedName>
    <definedName name="CRMArchFirm" localSheetId="14">'[2]Project Information'!#REF!</definedName>
    <definedName name="CRMArchFirm" localSheetId="12">'Project Information'!#REF!</definedName>
    <definedName name="CRMArchFirm" localSheetId="11">'Project Information'!$C$190</definedName>
    <definedName name="CRMArchFirm" localSheetId="4">'Project Information'!#REF!</definedName>
    <definedName name="CRMArchFirm" localSheetId="7">'Project Information'!#REF!</definedName>
    <definedName name="CRMArchFirm">'Project Information'!#REF!</definedName>
    <definedName name="CRMArchPhone" localSheetId="20">'Project Information'!#REF!</definedName>
    <definedName name="CRMArchPhone" localSheetId="14">'[2]Project Information'!#REF!</definedName>
    <definedName name="CRMArchPhone" localSheetId="12">'Project Information'!#REF!</definedName>
    <definedName name="CRMArchPhone" localSheetId="11">'Project Information'!#REF!</definedName>
    <definedName name="CRMArchPhone" localSheetId="4">'Project Information'!#REF!</definedName>
    <definedName name="CRMArchPhone" localSheetId="7">'Project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0">'Gap Financing'!#REF!</definedName>
    <definedName name="CRMAuthSigner" localSheetId="14">'[2]Gap Financing'!#REF!</definedName>
    <definedName name="CRMAuthSigner" localSheetId="12">[3]HDAP!#REF!</definedName>
    <definedName name="CRMAuthSigner" localSheetId="11">'Gap Financing'!#REF!</definedName>
    <definedName name="CRMAuthSigner" localSheetId="4">'Gap Financing'!#REF!</definedName>
    <definedName name="CRMAuthSigner" localSheetId="7">'Gap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0">'Project Information'!$C$187</definedName>
    <definedName name="CRMConsFirm" localSheetId="12">'Project Information'!$C$211</definedName>
    <definedName name="CRMConsFirm" localSheetId="11">'Project Information'!$C$191</definedName>
    <definedName name="CRMConsFirm">'Project Information'!$C$187</definedName>
    <definedName name="CRMConsPhone">'Project Information'!$G$187</definedName>
    <definedName name="CRMContactEmail" localSheetId="12">'Project Information'!$H$38</definedName>
    <definedName name="CRMContactEmail" localSheetId="11">'Project Information'!$H$45</definedName>
    <definedName name="CRMContactEmail">'Project Information'!$H$38</definedName>
    <definedName name="CRMContactFax" localSheetId="11">'Project Information'!$E$46</definedName>
    <definedName name="CRMContactFax">'Project Information'!$E$39</definedName>
    <definedName name="CRMContactFirstName" localSheetId="11">'Project Information'!$H$38</definedName>
    <definedName name="CRMContactFirstName">'Project Information'!$H$35</definedName>
    <definedName name="CRMContactLastName" localSheetId="11">'Project Information'!$E$38</definedName>
    <definedName name="CRMContactLastName">'Project Information'!$E$35</definedName>
    <definedName name="CRMContactName" localSheetId="3">'Gap Financing'!#REF!</definedName>
    <definedName name="CRMContactName" localSheetId="20">'Gap Financing'!#REF!</definedName>
    <definedName name="CRMContactName" localSheetId="14">'[2]Gap Financing'!#REF!</definedName>
    <definedName name="CRMContactName" localSheetId="12">[3]HDAP!#REF!</definedName>
    <definedName name="CRMContactName" localSheetId="11">'Gap Financing'!#REF!</definedName>
    <definedName name="CRMContactName" localSheetId="4">'Gap Financing'!#REF!</definedName>
    <definedName name="CRMContactName" localSheetId="7">'Gap Financing'!#REF!</definedName>
    <definedName name="CRMContactName" localSheetId="15">#REF!</definedName>
    <definedName name="CRMContactName">'Gap Financing'!#REF!</definedName>
    <definedName name="CRMContactOrganization">'Project Information'!$E$37</definedName>
    <definedName name="CRMContactSalutation" localSheetId="11">'Project Information'!$H$39</definedName>
    <definedName name="CRMContactSalutation">'Project Information'!$H$36</definedName>
    <definedName name="CRMContactTelephone" localSheetId="11">'Project Information'!$E$45</definedName>
    <definedName name="CRMContactTelephone">'Project Information'!$E$38</definedName>
    <definedName name="CRMContactTitle">'Project Information'!$E$36</definedName>
    <definedName name="CRMContactWeb" localSheetId="12">'Project Information'!$H$39</definedName>
    <definedName name="CRMContactWeb" localSheetId="11">'Project Information'!$H$46</definedName>
    <definedName name="CRMContactWeb">'Project Information'!$H$39</definedName>
    <definedName name="CRMDevAddress" localSheetId="11">'Project Information'!$D$163</definedName>
    <definedName name="CRMDevAddress">'Project Information'!$D$159</definedName>
    <definedName name="CRMDevCity" localSheetId="11">'Project Information'!$D$164</definedName>
    <definedName name="CRMDevCity">'Project Information'!$D$160</definedName>
    <definedName name="CRMDevDeveloper" localSheetId="20">'Project Information'!$D$158</definedName>
    <definedName name="CRMDevDeveloper" localSheetId="12">'Project Information'!$D$182</definedName>
    <definedName name="CRMDevDeveloper" localSheetId="11">'Project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11">'Project Information'!$D$165</definedName>
    <definedName name="CRMDevState">'Project Information'!$D$161</definedName>
    <definedName name="CRMDevTeamInvolvementExplain" localSheetId="3">'Project Information'!#REF!</definedName>
    <definedName name="CRMDevTeamInvolvementExplain" localSheetId="20">'Project Information'!#REF!</definedName>
    <definedName name="CRMDevTeamInvolvementExplain" localSheetId="14">'[2]Project Information'!#REF!</definedName>
    <definedName name="CRMDevTeamInvolvementExplain" localSheetId="12">[5]PROJECT_INFORMATION!#REF!</definedName>
    <definedName name="CRMDevTeamInvolvementExplain" localSheetId="11">'Project Information'!#REF!</definedName>
    <definedName name="CRMDevTeamInvolvementExplain" localSheetId="4">'Project Information'!#REF!</definedName>
    <definedName name="CRMDevTeamInvolvementExplain" localSheetId="7">'Project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11">'Project Information'!$D$166</definedName>
    <definedName name="CRMDevZip">'Project Information'!$D$162</definedName>
    <definedName name="CRMElecOffBoardClerk" localSheetId="3">#REF!</definedName>
    <definedName name="CRMElecOffBoardClerk" localSheetId="20">#REF!</definedName>
    <definedName name="CRMElecOffBoardClerk" localSheetId="12">#REF!</definedName>
    <definedName name="CRMElecOffBoardClerk" localSheetId="11">#REF!</definedName>
    <definedName name="CRMElecOffBoardClerk" localSheetId="4">#REF!</definedName>
    <definedName name="CRMElecOffBoardClerk" localSheetId="7">#REF!</definedName>
    <definedName name="CRMElecOffBoardClerk" localSheetId="15">#REF!</definedName>
    <definedName name="CRMElecOffBoardClerk">#REF!</definedName>
    <definedName name="CRMElecOffCEO" localSheetId="3">#REF!</definedName>
    <definedName name="CRMElecOffCEO" localSheetId="20">#REF!</definedName>
    <definedName name="CRMElecOffCEO" localSheetId="12">#REF!</definedName>
    <definedName name="CRMElecOffCEO" localSheetId="4">#REF!</definedName>
    <definedName name="CRMElecOffCEO" localSheetId="7">#REF!</definedName>
    <definedName name="CRMElecOffCEO" localSheetId="15">#REF!</definedName>
    <definedName name="CRMElecOffCEO">#REF!</definedName>
    <definedName name="CRMElecOffCity" localSheetId="3">#REF!</definedName>
    <definedName name="CRMElecOffCity" localSheetId="20">#REF!</definedName>
    <definedName name="CRMElecOffCity" localSheetId="12">#REF!</definedName>
    <definedName name="CRMElecOffCity" localSheetId="4">#REF!</definedName>
    <definedName name="CRMElecOffCity" localSheetId="7">#REF!</definedName>
    <definedName name="CRMElecOffCity" localSheetId="15">#REF!</definedName>
    <definedName name="CRMElecOffCity">#REF!</definedName>
    <definedName name="CRMElecOffClerk" localSheetId="3">#REF!</definedName>
    <definedName name="CRMElecOffClerk" localSheetId="12">#REF!</definedName>
    <definedName name="CRMElecOffClerk" localSheetId="4">#REF!</definedName>
    <definedName name="CRMElecOffClerk" localSheetId="7">#REF!</definedName>
    <definedName name="CRMElecOffClerk" localSheetId="15">#REF!</definedName>
    <definedName name="CRMElecOffClerk">#REF!</definedName>
    <definedName name="CRMElecOffCommBoardClerk" localSheetId="3">#REF!</definedName>
    <definedName name="CRMElecOffCommBoardClerk" localSheetId="12">#REF!</definedName>
    <definedName name="CRMElecOffCommBoardClerk" localSheetId="4">#REF!</definedName>
    <definedName name="CRMElecOffCommBoardClerk" localSheetId="7">#REF!</definedName>
    <definedName name="CRMElecOffCommBoardClerk" localSheetId="15">#REF!</definedName>
    <definedName name="CRMElecOffCommBoardClerk">#REF!</definedName>
    <definedName name="CRMElecOffCounty" localSheetId="3">#REF!</definedName>
    <definedName name="CRMElecOffCounty" localSheetId="12">#REF!</definedName>
    <definedName name="CRMElecOffCounty" localSheetId="4">#REF!</definedName>
    <definedName name="CRMElecOffCounty" localSheetId="7">#REF!</definedName>
    <definedName name="CRMElecOffCounty" localSheetId="15">#REF!</definedName>
    <definedName name="CRMElecOffCounty">#REF!</definedName>
    <definedName name="CRMElecOffJurisd2CEO" localSheetId="3">#REF!</definedName>
    <definedName name="CRMElecOffJurisd2CEO" localSheetId="12">#REF!</definedName>
    <definedName name="CRMElecOffJurisd2CEO" localSheetId="4">#REF!</definedName>
    <definedName name="CRMElecOffJurisd2CEO" localSheetId="7">#REF!</definedName>
    <definedName name="CRMElecOffJurisd2CEO" localSheetId="15">#REF!</definedName>
    <definedName name="CRMElecOffJurisd2CEO">#REF!</definedName>
    <definedName name="CRMElecOffJurisd2City" localSheetId="3">#REF!</definedName>
    <definedName name="CRMElecOffJurisd2City" localSheetId="12">#REF!</definedName>
    <definedName name="CRMElecOffJurisd2City" localSheetId="4">#REF!</definedName>
    <definedName name="CRMElecOffJurisd2City" localSheetId="7">#REF!</definedName>
    <definedName name="CRMElecOffJurisd2City" localSheetId="15">#REF!</definedName>
    <definedName name="CRMElecOffJurisd2City">#REF!</definedName>
    <definedName name="CRMElecOffJurisd2CommClerk" localSheetId="3">#REF!</definedName>
    <definedName name="CRMElecOffJurisd2CommClerk" localSheetId="12">#REF!</definedName>
    <definedName name="CRMElecOffJurisd2CommClerk" localSheetId="4">#REF!</definedName>
    <definedName name="CRMElecOffJurisd2CommClerk" localSheetId="7">#REF!</definedName>
    <definedName name="CRMElecOffJurisd2CommClerk" localSheetId="15">#REF!</definedName>
    <definedName name="CRMElecOffJurisd2CommClerk">#REF!</definedName>
    <definedName name="CRMElecOffJurisd2County" localSheetId="3">#REF!</definedName>
    <definedName name="CRMElecOffJurisd2County" localSheetId="12">#REF!</definedName>
    <definedName name="CRMElecOffJurisd2County" localSheetId="4">#REF!</definedName>
    <definedName name="CRMElecOffJurisd2County" localSheetId="7">#REF!</definedName>
    <definedName name="CRMElecOffJurisd2County" localSheetId="15">#REF!</definedName>
    <definedName name="CRMElecOffJurisd2County">#REF!</definedName>
    <definedName name="CRMElecOffJurisd2LegClerk" localSheetId="3">#REF!</definedName>
    <definedName name="CRMElecOffJurisd2LegClerk" localSheetId="12">#REF!</definedName>
    <definedName name="CRMElecOffJurisd2LegClerk" localSheetId="4">#REF!</definedName>
    <definedName name="CRMElecOffJurisd2LegClerk" localSheetId="7">#REF!</definedName>
    <definedName name="CRMElecOffJurisd2LegClerk" localSheetId="15">#REF!</definedName>
    <definedName name="CRMElecOffJurisd2LegClerk">#REF!</definedName>
    <definedName name="CRMElecOffJurisd2StateRep" localSheetId="3">#REF!</definedName>
    <definedName name="CRMElecOffJurisd2StateRep" localSheetId="12">#REF!</definedName>
    <definedName name="CRMElecOffJurisd2StateRep" localSheetId="4">#REF!</definedName>
    <definedName name="CRMElecOffJurisd2StateRep" localSheetId="7">#REF!</definedName>
    <definedName name="CRMElecOffJurisd2StateRep" localSheetId="15">#REF!</definedName>
    <definedName name="CRMElecOffJurisd2StateRep">#REF!</definedName>
    <definedName name="CRMElecOffJurisd2StateRepDis" localSheetId="3">#REF!</definedName>
    <definedName name="CRMElecOffJurisd2StateRepDis" localSheetId="12">#REF!</definedName>
    <definedName name="CRMElecOffJurisd2StateRepDis" localSheetId="4">#REF!</definedName>
    <definedName name="CRMElecOffJurisd2StateRepDis" localSheetId="7">#REF!</definedName>
    <definedName name="CRMElecOffJurisd2StateRepDis" localSheetId="15">#REF!</definedName>
    <definedName name="CRMElecOffJurisd2StateRepDis">#REF!</definedName>
    <definedName name="CRMElecOffJurisd2StateSen" localSheetId="3">#REF!</definedName>
    <definedName name="CRMElecOffJurisd2StateSen" localSheetId="12">#REF!</definedName>
    <definedName name="CRMElecOffJurisd2StateSen" localSheetId="4">#REF!</definedName>
    <definedName name="CRMElecOffJurisd2StateSen" localSheetId="7">#REF!</definedName>
    <definedName name="CRMElecOffJurisd2StateSen" localSheetId="15">#REF!</definedName>
    <definedName name="CRMElecOffJurisd2StateSen">#REF!</definedName>
    <definedName name="CRMElecOffJurisd2StateSenDis" localSheetId="3">#REF!</definedName>
    <definedName name="CRMElecOffJurisd2StateSenDis" localSheetId="12">#REF!</definedName>
    <definedName name="CRMElecOffJurisd2StateSenDis" localSheetId="4">#REF!</definedName>
    <definedName name="CRMElecOffJurisd2StateSenDis" localSheetId="7">#REF!</definedName>
    <definedName name="CRMElecOffJurisd2StateSenDis" localSheetId="15">#REF!</definedName>
    <definedName name="CRMElecOffJurisd2StateSenDis">#REF!</definedName>
    <definedName name="CRMElecOffJurisd2Township" localSheetId="3">#REF!</definedName>
    <definedName name="CRMElecOffJurisd2Township" localSheetId="12">#REF!</definedName>
    <definedName name="CRMElecOffJurisd2Township" localSheetId="4">#REF!</definedName>
    <definedName name="CRMElecOffJurisd2Township" localSheetId="7">#REF!</definedName>
    <definedName name="CRMElecOffJurisd2Township" localSheetId="15">#REF!</definedName>
    <definedName name="CRMElecOffJurisd2Township">#REF!</definedName>
    <definedName name="CRMElecOffJurisd2TrustClerk" localSheetId="3">#REF!</definedName>
    <definedName name="CRMElecOffJurisd2TrustClerk" localSheetId="12">#REF!</definedName>
    <definedName name="CRMElecOffJurisd2TrustClerk" localSheetId="4">#REF!</definedName>
    <definedName name="CRMElecOffJurisd2TrustClerk" localSheetId="7">#REF!</definedName>
    <definedName name="CRMElecOffJurisd2TrustClerk" localSheetId="15">#REF!</definedName>
    <definedName name="CRMElecOffJurisd2TrustClerk">#REF!</definedName>
    <definedName name="CRMElecOffJurisd3CEO" localSheetId="3">#REF!</definedName>
    <definedName name="CRMElecOffJurisd3CEO" localSheetId="12">#REF!</definedName>
    <definedName name="CRMElecOffJurisd3CEO" localSheetId="4">#REF!</definedName>
    <definedName name="CRMElecOffJurisd3CEO" localSheetId="7">#REF!</definedName>
    <definedName name="CRMElecOffJurisd3CEO" localSheetId="15">#REF!</definedName>
    <definedName name="CRMElecOffJurisd3CEO">#REF!</definedName>
    <definedName name="CRMElecOffJurisd3City" localSheetId="3">#REF!</definedName>
    <definedName name="CRMElecOffJurisd3City" localSheetId="12">#REF!</definedName>
    <definedName name="CRMElecOffJurisd3City" localSheetId="4">#REF!</definedName>
    <definedName name="CRMElecOffJurisd3City" localSheetId="7">#REF!</definedName>
    <definedName name="CRMElecOffJurisd3City" localSheetId="15">#REF!</definedName>
    <definedName name="CRMElecOffJurisd3City">#REF!</definedName>
    <definedName name="CRMElecOffJurisd3CommClerk" localSheetId="3">#REF!</definedName>
    <definedName name="CRMElecOffJurisd3CommClerk" localSheetId="12">#REF!</definedName>
    <definedName name="CRMElecOffJurisd3CommClerk" localSheetId="4">#REF!</definedName>
    <definedName name="CRMElecOffJurisd3CommClerk" localSheetId="7">#REF!</definedName>
    <definedName name="CRMElecOffJurisd3CommClerk" localSheetId="15">#REF!</definedName>
    <definedName name="CRMElecOffJurisd3CommClerk">#REF!</definedName>
    <definedName name="CRMElecOffJurisd3County" localSheetId="3">#REF!</definedName>
    <definedName name="CRMElecOffJurisd3County" localSheetId="12">#REF!</definedName>
    <definedName name="CRMElecOffJurisd3County" localSheetId="4">#REF!</definedName>
    <definedName name="CRMElecOffJurisd3County" localSheetId="7">#REF!</definedName>
    <definedName name="CRMElecOffJurisd3County" localSheetId="15">#REF!</definedName>
    <definedName name="CRMElecOffJurisd3County">#REF!</definedName>
    <definedName name="CRMElecOffJurisd3LegClerk" localSheetId="3">#REF!</definedName>
    <definedName name="CRMElecOffJurisd3LegClerk" localSheetId="12">#REF!</definedName>
    <definedName name="CRMElecOffJurisd3LegClerk" localSheetId="4">#REF!</definedName>
    <definedName name="CRMElecOffJurisd3LegClerk" localSheetId="7">#REF!</definedName>
    <definedName name="CRMElecOffJurisd3LegClerk" localSheetId="15">#REF!</definedName>
    <definedName name="CRMElecOffJurisd3LegClerk">#REF!</definedName>
    <definedName name="CRMElecOffJurisd3StateRep" localSheetId="3">#REF!</definedName>
    <definedName name="CRMElecOffJurisd3StateRep" localSheetId="12">#REF!</definedName>
    <definedName name="CRMElecOffJurisd3StateRep" localSheetId="4">#REF!</definedName>
    <definedName name="CRMElecOffJurisd3StateRep" localSheetId="7">#REF!</definedName>
    <definedName name="CRMElecOffJurisd3StateRep" localSheetId="15">#REF!</definedName>
    <definedName name="CRMElecOffJurisd3StateRep">#REF!</definedName>
    <definedName name="CRMElecOffJurisd3StateRepDis" localSheetId="3">#REF!</definedName>
    <definedName name="CRMElecOffJurisd3StateRepDis" localSheetId="12">#REF!</definedName>
    <definedName name="CRMElecOffJurisd3StateRepDis" localSheetId="4">#REF!</definedName>
    <definedName name="CRMElecOffJurisd3StateRepDis" localSheetId="7">#REF!</definedName>
    <definedName name="CRMElecOffJurisd3StateRepDis" localSheetId="15">#REF!</definedName>
    <definedName name="CRMElecOffJurisd3StateRepDis">#REF!</definedName>
    <definedName name="CRMElecOffJurisd3StateSen" localSheetId="3">#REF!</definedName>
    <definedName name="CRMElecOffJurisd3StateSen" localSheetId="12">#REF!</definedName>
    <definedName name="CRMElecOffJurisd3StateSen" localSheetId="4">#REF!</definedName>
    <definedName name="CRMElecOffJurisd3StateSen" localSheetId="7">#REF!</definedName>
    <definedName name="CRMElecOffJurisd3StateSen" localSheetId="15">#REF!</definedName>
    <definedName name="CRMElecOffJurisd3StateSen">#REF!</definedName>
    <definedName name="CRMElecOffJurisd3StateSenDis" localSheetId="3">#REF!</definedName>
    <definedName name="CRMElecOffJurisd3StateSenDis" localSheetId="12">#REF!</definedName>
    <definedName name="CRMElecOffJurisd3StateSenDis" localSheetId="4">#REF!</definedName>
    <definedName name="CRMElecOffJurisd3StateSenDis" localSheetId="7">#REF!</definedName>
    <definedName name="CRMElecOffJurisd3StateSenDis" localSheetId="15">#REF!</definedName>
    <definedName name="CRMElecOffJurisd3StateSenDis">#REF!</definedName>
    <definedName name="CRMElecOffJurisd3Township" localSheetId="3">#REF!</definedName>
    <definedName name="CRMElecOffJurisd3Township" localSheetId="12">#REF!</definedName>
    <definedName name="CRMElecOffJurisd3Township" localSheetId="4">#REF!</definedName>
    <definedName name="CRMElecOffJurisd3Township" localSheetId="7">#REF!</definedName>
    <definedName name="CRMElecOffJurisd3Township" localSheetId="15">#REF!</definedName>
    <definedName name="CRMElecOffJurisd3Township">#REF!</definedName>
    <definedName name="CRMElecOffJurisd3TrustClerk" localSheetId="3">#REF!</definedName>
    <definedName name="CRMElecOffJurisd3TrustClerk" localSheetId="12">#REF!</definedName>
    <definedName name="CRMElecOffJurisd3TrustClerk" localSheetId="4">#REF!</definedName>
    <definedName name="CRMElecOffJurisd3TrustClerk" localSheetId="7">#REF!</definedName>
    <definedName name="CRMElecOffJurisd3TrustClerk" localSheetId="15">#REF!</definedName>
    <definedName name="CRMElecOffJurisd3TrustClerk">#REF!</definedName>
    <definedName name="CRMElecOffJurisdCEO" localSheetId="3">#REF!</definedName>
    <definedName name="CRMElecOffJurisdCEO" localSheetId="12">#REF!</definedName>
    <definedName name="CRMElecOffJurisdCEO" localSheetId="4">#REF!</definedName>
    <definedName name="CRMElecOffJurisdCEO" localSheetId="7">#REF!</definedName>
    <definedName name="CRMElecOffJurisdCEO" localSheetId="15">#REF!</definedName>
    <definedName name="CRMElecOffJurisdCEO">#REF!</definedName>
    <definedName name="CRMElecOffJurisdCity" localSheetId="3">#REF!</definedName>
    <definedName name="CRMElecOffJurisdCity" localSheetId="12">#REF!</definedName>
    <definedName name="CRMElecOffJurisdCity" localSheetId="4">#REF!</definedName>
    <definedName name="CRMElecOffJurisdCity" localSheetId="7">#REF!</definedName>
    <definedName name="CRMElecOffJurisdCity" localSheetId="15">#REF!</definedName>
    <definedName name="CRMElecOffJurisdCity">#REF!</definedName>
    <definedName name="CRMElecOffJurisdCommClerk" localSheetId="3">#REF!</definedName>
    <definedName name="CRMElecOffJurisdCommClerk" localSheetId="12">#REF!</definedName>
    <definedName name="CRMElecOffJurisdCommClerk" localSheetId="4">#REF!</definedName>
    <definedName name="CRMElecOffJurisdCommClerk" localSheetId="7">#REF!</definedName>
    <definedName name="CRMElecOffJurisdCommClerk" localSheetId="15">#REF!</definedName>
    <definedName name="CRMElecOffJurisdCommClerk">#REF!</definedName>
    <definedName name="CRMElecOffJurisdCounty" localSheetId="3">#REF!</definedName>
    <definedName name="CRMElecOffJurisdCounty" localSheetId="12">#REF!</definedName>
    <definedName name="CRMElecOffJurisdCounty" localSheetId="4">#REF!</definedName>
    <definedName name="CRMElecOffJurisdCounty" localSheetId="7">#REF!</definedName>
    <definedName name="CRMElecOffJurisdCounty" localSheetId="15">#REF!</definedName>
    <definedName name="CRMElecOffJurisdCounty">#REF!</definedName>
    <definedName name="CRMElecOffJurisdLegBodClerk" localSheetId="3">#REF!</definedName>
    <definedName name="CRMElecOffJurisdLegBodClerk" localSheetId="12">#REF!</definedName>
    <definedName name="CRMElecOffJurisdLegBodClerk" localSheetId="4">#REF!</definedName>
    <definedName name="CRMElecOffJurisdLegBodClerk" localSheetId="7">#REF!</definedName>
    <definedName name="CRMElecOffJurisdLegBodClerk" localSheetId="15">#REF!</definedName>
    <definedName name="CRMElecOffJurisdLegBodClerk">#REF!</definedName>
    <definedName name="CRMElecOffJurisdStateRep" localSheetId="3">#REF!</definedName>
    <definedName name="CRMElecOffJurisdStateRep" localSheetId="12">#REF!</definedName>
    <definedName name="CRMElecOffJurisdStateRep" localSheetId="4">#REF!</definedName>
    <definedName name="CRMElecOffJurisdStateRep" localSheetId="7">#REF!</definedName>
    <definedName name="CRMElecOffJurisdStateRep" localSheetId="15">#REF!</definedName>
    <definedName name="CRMElecOffJurisdStateRep">#REF!</definedName>
    <definedName name="CRMElecOffJurisdStateRepDis" localSheetId="3">#REF!</definedName>
    <definedName name="CRMElecOffJurisdStateRepDis" localSheetId="12">#REF!</definedName>
    <definedName name="CRMElecOffJurisdStateRepDis" localSheetId="4">#REF!</definedName>
    <definedName name="CRMElecOffJurisdStateRepDis" localSheetId="7">#REF!</definedName>
    <definedName name="CRMElecOffJurisdStateRepDis" localSheetId="15">#REF!</definedName>
    <definedName name="CRMElecOffJurisdStateRepDis">#REF!</definedName>
    <definedName name="CRMElecOffJurisdStateSen" localSheetId="3">#REF!</definedName>
    <definedName name="CRMElecOffJurisdStateSen" localSheetId="12">#REF!</definedName>
    <definedName name="CRMElecOffJurisdStateSen" localSheetId="4">#REF!</definedName>
    <definedName name="CRMElecOffJurisdStateSen" localSheetId="7">#REF!</definedName>
    <definedName name="CRMElecOffJurisdStateSen" localSheetId="15">#REF!</definedName>
    <definedName name="CRMElecOffJurisdStateSen">#REF!</definedName>
    <definedName name="CRMElecOffJurisdStateSenDis" localSheetId="3">#REF!</definedName>
    <definedName name="CRMElecOffJurisdStateSenDis" localSheetId="12">#REF!</definedName>
    <definedName name="CRMElecOffJurisdStateSenDis" localSheetId="4">#REF!</definedName>
    <definedName name="CRMElecOffJurisdStateSenDis" localSheetId="7">#REF!</definedName>
    <definedName name="CRMElecOffJurisdStateSenDis" localSheetId="15">#REF!</definedName>
    <definedName name="CRMElecOffJurisdStateSenDis">#REF!</definedName>
    <definedName name="CRMElecOffJurisdTownship" localSheetId="3">#REF!</definedName>
    <definedName name="CRMElecOffJurisdTownship" localSheetId="12">#REF!</definedName>
    <definedName name="CRMElecOffJurisdTownship" localSheetId="4">#REF!</definedName>
    <definedName name="CRMElecOffJurisdTownship" localSheetId="7">#REF!</definedName>
    <definedName name="CRMElecOffJurisdTownship" localSheetId="15">#REF!</definedName>
    <definedName name="CRMElecOffJurisdTownship">#REF!</definedName>
    <definedName name="CRMElecOffJurisdTrustClerk" localSheetId="3">#REF!</definedName>
    <definedName name="CRMElecOffJurisdTrustClerk" localSheetId="12">#REF!</definedName>
    <definedName name="CRMElecOffJurisdTrustClerk" localSheetId="4">#REF!</definedName>
    <definedName name="CRMElecOffJurisdTrustClerk" localSheetId="7">#REF!</definedName>
    <definedName name="CRMElecOffJurisdTrustClerk" localSheetId="15">#REF!</definedName>
    <definedName name="CRMElecOffJurisdTrustClerk">#REF!</definedName>
    <definedName name="CRMElecOffStateRep" localSheetId="3">#REF!</definedName>
    <definedName name="CRMElecOffStateRep" localSheetId="12">#REF!</definedName>
    <definedName name="CRMElecOffStateRep" localSheetId="4">#REF!</definedName>
    <definedName name="CRMElecOffStateRep" localSheetId="7">#REF!</definedName>
    <definedName name="CRMElecOffStateRep" localSheetId="15">#REF!</definedName>
    <definedName name="CRMElecOffStateRep">#REF!</definedName>
    <definedName name="CRMElecOffStateRepDistrict" localSheetId="3">#REF!</definedName>
    <definedName name="CRMElecOffStateRepDistrict" localSheetId="12">#REF!</definedName>
    <definedName name="CRMElecOffStateRepDistrict" localSheetId="4">#REF!</definedName>
    <definedName name="CRMElecOffStateRepDistrict" localSheetId="7">#REF!</definedName>
    <definedName name="CRMElecOffStateRepDistrict" localSheetId="15">#REF!</definedName>
    <definedName name="CRMElecOffStateRepDistrict">#REF!</definedName>
    <definedName name="CRMElecOffStateSen" localSheetId="3">#REF!</definedName>
    <definedName name="CRMElecOffStateSen" localSheetId="12">#REF!</definedName>
    <definedName name="CRMElecOffStateSen" localSheetId="4">#REF!</definedName>
    <definedName name="CRMElecOffStateSen" localSheetId="7">#REF!</definedName>
    <definedName name="CRMElecOffStateSen" localSheetId="15">#REF!</definedName>
    <definedName name="CRMElecOffStateSen">#REF!</definedName>
    <definedName name="CRMElecOffStateSenDistrict" localSheetId="3">#REF!</definedName>
    <definedName name="CRMElecOffStateSenDistrict" localSheetId="12">#REF!</definedName>
    <definedName name="CRMElecOffStateSenDistrict" localSheetId="4">#REF!</definedName>
    <definedName name="CRMElecOffStateSenDistrict" localSheetId="7">#REF!</definedName>
    <definedName name="CRMElecOffStateSenDistrict" localSheetId="15">#REF!</definedName>
    <definedName name="CRMElecOffStateSenDistrict">#REF!</definedName>
    <definedName name="CRMElecOffTownship" localSheetId="3">#REF!</definedName>
    <definedName name="CRMElecOffTownship" localSheetId="12">#REF!</definedName>
    <definedName name="CRMElecOffTownship" localSheetId="4">#REF!</definedName>
    <definedName name="CRMElecOffTownship" localSheetId="7">#REF!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11">'Project Information'!$C$189</definedName>
    <definedName name="CRMEngFirm">'Project Information'!$C$186</definedName>
    <definedName name="CRMEngPhone">'Project Information'!$G$186</definedName>
    <definedName name="CRMEntityType">'Project Information'!$D$32</definedName>
    <definedName name="CRMFedTaxID" localSheetId="20">'Project Information'!$D$33</definedName>
    <definedName name="CRMFedTaxID" localSheetId="12">'Project Information'!$D$33</definedName>
    <definedName name="CRMFedTaxID">'Project Information'!$D$33</definedName>
    <definedName name="CRMGenCon" localSheetId="20">'Project Information'!$D$171</definedName>
    <definedName name="CRMGenCon" localSheetId="14">'[2]Project Information'!$D$191</definedName>
    <definedName name="CRMGenCon" localSheetId="12">[3]Project_Information!$D$218</definedName>
    <definedName name="CRMGenCon" localSheetId="11">'Project Information'!$D$175</definedName>
    <definedName name="CRMGenCon">'Project Information'!$D$171</definedName>
    <definedName name="CRMGenConAddress" localSheetId="11">'Project Information'!$D$176</definedName>
    <definedName name="CRMGenConAddress">'Project Information'!$D$172</definedName>
    <definedName name="CRMGenConCity" localSheetId="11">'Project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0">'Project Information'!#REF!</definedName>
    <definedName name="CRMGenConProjTypes" localSheetId="14">'[2]Project Information'!#REF!</definedName>
    <definedName name="CRMGenConProjTypes" localSheetId="12">[3]Project_Information!#REF!</definedName>
    <definedName name="CRMGenConProjTypes" localSheetId="11">'Project Information'!#REF!</definedName>
    <definedName name="CRMGenConProjTypes" localSheetId="4">'Project Information'!#REF!</definedName>
    <definedName name="CRMGenConProjTypes" localSheetId="7">'Project Information'!#REF!</definedName>
    <definedName name="CRMGenConProjTypes" localSheetId="15">#REF!</definedName>
    <definedName name="CRMGenConProjTypes">'Project Information'!#REF!</definedName>
    <definedName name="CRMGenConState" localSheetId="11">'Project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11">'Project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0">'Project Information'!$H$32</definedName>
    <definedName name="CRMLPPercentOwnership" localSheetId="12">[3]Project_Information!$H$35</definedName>
    <definedName name="CRMLPPercentOwnership" localSheetId="11">'Project Information'!$H$35</definedName>
    <definedName name="CRMLPPercentOwnership">'Project Information'!$H$32</definedName>
    <definedName name="CRMManageCoExperience" localSheetId="3">'Project Information'!#REF!</definedName>
    <definedName name="CRMManageCoExperience" localSheetId="20">'Project Information'!#REF!</definedName>
    <definedName name="CRMManageCoExperience" localSheetId="14">'[2]Project Information'!#REF!</definedName>
    <definedName name="CRMManageCoExperience" localSheetId="12">[5]PROJECT_INFORMATION!#REF!</definedName>
    <definedName name="CRMManageCoExperience" localSheetId="11">'Project Information'!#REF!</definedName>
    <definedName name="CRMManageCoExperience" localSheetId="4">'Project Information'!#REF!</definedName>
    <definedName name="CRMManageCoExperience" localSheetId="7">'Project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11">'Project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0">'Project Information'!$C$194</definedName>
    <definedName name="CRMMGName" localSheetId="12">'Project Information'!$C$218</definedName>
    <definedName name="CRMMGName" localSheetId="11">'Project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11">'Project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4">'Project Information'!#REF!</definedName>
    <definedName name="CRMMOCreditsPISOhio" localSheetId="7">'Project Information'!#REF!</definedName>
    <definedName name="CRMMOCreditsPISOhio">'Project Information'!#REF!</definedName>
    <definedName name="CRMMOCreditsPISOther" localSheetId="4">'Project Information'!#REF!</definedName>
    <definedName name="CRMMOCreditsPISOther" localSheetId="7">'Project Information'!#REF!</definedName>
    <definedName name="CRMMOCreditsPISOther">'Project Information'!#REF!</definedName>
    <definedName name="CRMMOExpDevLoan" localSheetId="4">'Project Information'!#REF!</definedName>
    <definedName name="CRMMOExpDevLoan" localSheetId="7">'Project Information'!#REF!</definedName>
    <definedName name="CRMMOExpDevLoan">'Project Information'!#REF!</definedName>
    <definedName name="CRMMOExperience" localSheetId="4">'Project Information'!#REF!</definedName>
    <definedName name="CRMMOExperience" localSheetId="7">'Project Information'!#REF!</definedName>
    <definedName name="CRMMOExperience">'Project Information'!#REF!</definedName>
    <definedName name="CRMMOName" localSheetId="20">'Project Information'!$C$119</definedName>
    <definedName name="CRMMOName" localSheetId="12">'Project Information'!$C$119</definedName>
    <definedName name="CRMMOName">'Project Information'!$C$119</definedName>
    <definedName name="CRMMOOtherAffHousProj" localSheetId="4">'Project Information'!#REF!</definedName>
    <definedName name="CRMMOOtherAffHousProj" localSheetId="7">'Project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0">'Project Information'!#REF!</definedName>
    <definedName name="CRMMOProjectInfoGenPartner" localSheetId="14">'[2]Project Information'!#REF!</definedName>
    <definedName name="CRMMOProjectInfoGenPartner" localSheetId="12">[3]Project_Information!#REF!</definedName>
    <definedName name="CRMMOProjectInfoGenPartner" localSheetId="11">'Project Information'!#REF!</definedName>
    <definedName name="CRMMOProjectInfoGenPartner" localSheetId="4">'Project Information'!#REF!</definedName>
    <definedName name="CRMMOProjectInfoGenPartner" localSheetId="7">'Project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0">'Project Information'!#REF!</definedName>
    <definedName name="CRMMOProjectInfoHCStatus" localSheetId="14">'[2]Project Information'!#REF!</definedName>
    <definedName name="CRMMOProjectInfoHCStatus" localSheetId="12">[3]Project_Information!#REF!</definedName>
    <definedName name="CRMMOProjectInfoHCStatus" localSheetId="11">'Project Information'!#REF!</definedName>
    <definedName name="CRMMOProjectInfoHCStatus" localSheetId="4">'Project Information'!#REF!</definedName>
    <definedName name="CRMMOProjectInfoHCStatus" localSheetId="7">'Project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0">'Project Information'!#REF!</definedName>
    <definedName name="CRMMOProjectInfoHDAPStatus" localSheetId="14">'[2]Project Information'!#REF!</definedName>
    <definedName name="CRMMOProjectInfoHDAPStatus" localSheetId="12">[3]Project_Information!#REF!</definedName>
    <definedName name="CRMMOProjectInfoHDAPStatus" localSheetId="11">'Project Information'!#REF!</definedName>
    <definedName name="CRMMOProjectInfoHDAPStatus" localSheetId="4">'Project Information'!#REF!</definedName>
    <definedName name="CRMMOProjectInfoHDAPStatus" localSheetId="7">'Project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0">'Project Information'!#REF!</definedName>
    <definedName name="CRMMOProjectInfoNR" localSheetId="14">'[2]Project Information'!#REF!</definedName>
    <definedName name="CRMMOProjectInfoNR" localSheetId="12">[3]Project_Information!#REF!</definedName>
    <definedName name="CRMMOProjectInfoNR" localSheetId="11">'Project Information'!#REF!</definedName>
    <definedName name="CRMMOProjectInfoNR" localSheetId="4">'Project Information'!#REF!</definedName>
    <definedName name="CRMMOProjectInfoNR" localSheetId="7">'Project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0">'Project Information'!#REF!</definedName>
    <definedName name="CRMMOProjectInfoOtherProgramsStatus" localSheetId="14">'[2]Project Information'!#REF!</definedName>
    <definedName name="CRMMOProjectInfoOtherProgramsStatus" localSheetId="12">[3]Project_Information!#REF!</definedName>
    <definedName name="CRMMOProjectInfoOtherProgramsStatus" localSheetId="11">'Project Information'!#REF!</definedName>
    <definedName name="CRMMOProjectInfoOtherProgramsStatus" localSheetId="4">'Project Information'!#REF!</definedName>
    <definedName name="CRMMOProjectInfoOtherProgramsStatus" localSheetId="7">'Project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0">'Project Information'!#REF!</definedName>
    <definedName name="CRMMOProjectInfoProjectName" localSheetId="14">'[2]Project Information'!#REF!</definedName>
    <definedName name="CRMMOProjectInfoProjectName" localSheetId="12">[3]Project_Information!#REF!</definedName>
    <definedName name="CRMMOProjectInfoProjectName" localSheetId="11">'Project Information'!#REF!</definedName>
    <definedName name="CRMMOProjectInfoProjectName" localSheetId="4">'Project Information'!#REF!</definedName>
    <definedName name="CRMMOProjectInfoProjectName" localSheetId="7">'Project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0">'Project Information'!#REF!</definedName>
    <definedName name="CRMMOProjectInfoTracking" localSheetId="14">'[2]Project Information'!#REF!</definedName>
    <definedName name="CRMMOProjectInfoTracking" localSheetId="12">[3]Project_Information!#REF!</definedName>
    <definedName name="CRMMOProjectInfoTracking" localSheetId="11">'Project Information'!#REF!</definedName>
    <definedName name="CRMMOProjectInfoTracking" localSheetId="4">'Project Information'!#REF!</definedName>
    <definedName name="CRMMOProjectInfoTracking" localSheetId="7">'Project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0">'Project Information'!#REF!</definedName>
    <definedName name="CRMMOProjectInfoUnits" localSheetId="14">'[2]Project Information'!#REF!</definedName>
    <definedName name="CRMMOProjectInfoUnits" localSheetId="12">[3]Project_Information!#REF!</definedName>
    <definedName name="CRMMOProjectInfoUnits" localSheetId="11">'Project Information'!#REF!</definedName>
    <definedName name="CRMMOProjectInfoUnits" localSheetId="4">'Project Information'!#REF!</definedName>
    <definedName name="CRMMOProjectInfoUnits" localSheetId="7">'Project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11">'Project Information'!$C$127</definedName>
    <definedName name="CRMMOZip">'Project Information'!$C$124</definedName>
    <definedName name="CRMNameLLP" localSheetId="11">'Project Information'!$C$26</definedName>
    <definedName name="CRMNameLLP">'Project Information'!$C$25</definedName>
    <definedName name="CRMOwnerAddress" localSheetId="20">'Project Information'!$C$26</definedName>
    <definedName name="CRMOwnerAddress" localSheetId="12">'Project Information'!$C$26</definedName>
    <definedName name="CRMOwnerAddress">'Project Information'!$C$26</definedName>
    <definedName name="CRMOwnerCity" localSheetId="20">'Project Information'!$C$27</definedName>
    <definedName name="CRMOwnerCity" localSheetId="12">'Project Information'!$C$27</definedName>
    <definedName name="CRMOwnerCity">'Project Information'!$C$27</definedName>
    <definedName name="CRMOwnerInCareOf" localSheetId="20">'Project Information'!#REF!</definedName>
    <definedName name="CRMOwnerInCareOf" localSheetId="12">'Project Information'!#REF!</definedName>
    <definedName name="CRMOwnerInCareOf" localSheetId="11">'Project Information'!$C$27</definedName>
    <definedName name="CRMOwnerInCareOf" localSheetId="4">'Project Information'!#REF!</definedName>
    <definedName name="CRMOwnerInCareOf" localSheetId="7">'Project Information'!#REF!</definedName>
    <definedName name="CRMOwnerInCareOf">'Project Information'!#REF!</definedName>
    <definedName name="CRMOwnerState" localSheetId="20">'Project Information'!$C$28</definedName>
    <definedName name="CRMOwnerState" localSheetId="12">'Project Information'!$C$28</definedName>
    <definedName name="CRMOwnerState">'Project Information'!$C$28</definedName>
    <definedName name="CRMOwnerZip" localSheetId="20">'Project Information'!$C$29</definedName>
    <definedName name="CRMOwnerZip" localSheetId="12">'Project Information'!$C$29</definedName>
    <definedName name="CRMOwnerZip" localSheetId="11">'Project Information'!$C$31</definedName>
    <definedName name="CRMOwnerZip">'Project Information'!$C$29</definedName>
    <definedName name="CRMOwnExpTEBondAmt" localSheetId="3">MFBP!#REF!</definedName>
    <definedName name="CRMOwnExpTEBondAmt" localSheetId="20">MFBP!#REF!</definedName>
    <definedName name="CRMOwnExpTEBondAmt" localSheetId="14">[2]MFBP!#REF!</definedName>
    <definedName name="CRMOwnExpTEBondAmt" localSheetId="12">[3]MFBP!#REF!</definedName>
    <definedName name="CRMOwnExpTEBondAmt" localSheetId="11">MFBP!#REF!</definedName>
    <definedName name="CRMOwnExpTEBondAmt" localSheetId="4">MFBP!#REF!</definedName>
    <definedName name="CRMOwnExpTEBondAmt" localSheetId="7">MFBP!#REF!</definedName>
    <definedName name="CRMOwnExpTEBondAmt" localSheetId="15">[4]MFBP!#REF!</definedName>
    <definedName name="CRMOwnExpTEBondAmt">MFBP!#REF!</definedName>
    <definedName name="CRMOwnExpTEBondIssueDate" localSheetId="3">MFBP!#REF!</definedName>
    <definedName name="CRMOwnExpTEBondIssueDate" localSheetId="20">MFBP!#REF!</definedName>
    <definedName name="CRMOwnExpTEBondIssueDate" localSheetId="14">[2]MFBP!#REF!</definedName>
    <definedName name="CRMOwnExpTEBondIssueDate" localSheetId="12">[3]MFBP!#REF!</definedName>
    <definedName name="CRMOwnExpTEBondIssueDate" localSheetId="11">MFBP!#REF!</definedName>
    <definedName name="CRMOwnExpTEBondIssueDate" localSheetId="4">MFBP!#REF!</definedName>
    <definedName name="CRMOwnExpTEBondIssueDate" localSheetId="7">MFBP!#REF!</definedName>
    <definedName name="CRMOwnExpTEBondIssueDate" localSheetId="15">[4]MFBP!#REF!</definedName>
    <definedName name="CRMOwnExpTEBondIssueDate">MFBP!#REF!</definedName>
    <definedName name="CRMOwnExpTEBondIssuer" localSheetId="3">MFBP!#REF!</definedName>
    <definedName name="CRMOwnExpTEBondIssuer" localSheetId="20">MFBP!#REF!</definedName>
    <definedName name="CRMOwnExpTEBondIssuer" localSheetId="14">[2]MFBP!#REF!</definedName>
    <definedName name="CRMOwnExpTEBondIssuer" localSheetId="12">[3]MFBP!#REF!</definedName>
    <definedName name="CRMOwnExpTEBondIssuer" localSheetId="11">MFBP!#REF!</definedName>
    <definedName name="CRMOwnExpTEBondIssuer" localSheetId="4">MFBP!#REF!</definedName>
    <definedName name="CRMOwnExpTEBondIssuer" localSheetId="7">MFBP!#REF!</definedName>
    <definedName name="CRMOwnExpTEBondIssuer" localSheetId="15">[4]MFBP!#REF!</definedName>
    <definedName name="CRMOwnExpTEBondIssuer">MFBP!#REF!</definedName>
    <definedName name="CRMOwnExpTEBondNR" localSheetId="3">MFBP!#REF!</definedName>
    <definedName name="CRMOwnExpTEBondNR" localSheetId="20">MFBP!#REF!</definedName>
    <definedName name="CRMOwnExpTEBondNR" localSheetId="14">[2]MFBP!#REF!</definedName>
    <definedName name="CRMOwnExpTEBondNR" localSheetId="12">[3]MFBP!#REF!</definedName>
    <definedName name="CRMOwnExpTEBondNR" localSheetId="11">MFBP!#REF!</definedName>
    <definedName name="CRMOwnExpTEBondNR" localSheetId="4">MFBP!#REF!</definedName>
    <definedName name="CRMOwnExpTEBondNR" localSheetId="7">MFBP!#REF!</definedName>
    <definedName name="CRMOwnExpTEBondNR" localSheetId="15">[4]MFBP!#REF!</definedName>
    <definedName name="CRMOwnExpTEBondNR">MFBP!#REF!</definedName>
    <definedName name="CRMOwnExpTEBondProj" localSheetId="3">MFBP!#REF!</definedName>
    <definedName name="CRMOwnExpTEBondProj" localSheetId="20">MFBP!#REF!</definedName>
    <definedName name="CRMOwnExpTEBondProj" localSheetId="14">[2]MFBP!#REF!</definedName>
    <definedName name="CRMOwnExpTEBondProj" localSheetId="12">[3]MFBP!#REF!</definedName>
    <definedName name="CRMOwnExpTEBondProj" localSheetId="11">MFBP!#REF!</definedName>
    <definedName name="CRMOwnExpTEBondProj" localSheetId="4">MFBP!#REF!</definedName>
    <definedName name="CRMOwnExpTEBondProj" localSheetId="7">MFBP!#REF!</definedName>
    <definedName name="CRMOwnExpTEBondProj" localSheetId="15">[4]MFBP!#REF!</definedName>
    <definedName name="CRMOwnExpTEBondProj">MFBP!#REF!</definedName>
    <definedName name="CRMOwnExpTEBondStatus" localSheetId="3">MFBP!#REF!</definedName>
    <definedName name="CRMOwnExpTEBondStatus" localSheetId="20">MFBP!#REF!</definedName>
    <definedName name="CRMOwnExpTEBondStatus" localSheetId="14">[2]MFBP!#REF!</definedName>
    <definedName name="CRMOwnExpTEBondStatus" localSheetId="12">[3]MFBP!#REF!</definedName>
    <definedName name="CRMOwnExpTEBondStatus" localSheetId="11">MFBP!#REF!</definedName>
    <definedName name="CRMOwnExpTEBondStatus" localSheetId="4">MFBP!#REF!</definedName>
    <definedName name="CRMOwnExpTEBondStatus" localSheetId="7">MFBP!#REF!</definedName>
    <definedName name="CRMOwnExpTEBondStatus" localSheetId="15">[4]MFBP!#REF!</definedName>
    <definedName name="CRMOwnExpTEBondStatus">MFBP!#REF!</definedName>
    <definedName name="CRMOwnExpTEBondUnits" localSheetId="3">MFBP!#REF!</definedName>
    <definedName name="CRMOwnExpTEBondUnits" localSheetId="20">MFBP!#REF!</definedName>
    <definedName name="CRMOwnExpTEBondUnits" localSheetId="14">[2]MFBP!#REF!</definedName>
    <definedName name="CRMOwnExpTEBondUnits" localSheetId="12">[3]MFBP!#REF!</definedName>
    <definedName name="CRMOwnExpTEBondUnits" localSheetId="11">MFBP!#REF!</definedName>
    <definedName name="CRMOwnExpTEBondUnits" localSheetId="4">MFBP!#REF!</definedName>
    <definedName name="CRMOwnExpTEBondUnits" localSheetId="7">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11">'Project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11">'Project Information'!$C$193</definedName>
    <definedName name="CRMTaxFirm">'Project Information'!$C$189</definedName>
    <definedName name="CRMTaxPhone">'Project Information'!$G$189</definedName>
    <definedName name="DATAENTRY" localSheetId="3">#REF!</definedName>
    <definedName name="DATAENTRY" localSheetId="20">#REF!</definedName>
    <definedName name="DATAENTRY" localSheetId="12">#REF!</definedName>
    <definedName name="DATAENTRY" localSheetId="11">#REF!</definedName>
    <definedName name="DATAENTRY" localSheetId="4">#REF!</definedName>
    <definedName name="DATAENTRY" localSheetId="7">#REF!</definedName>
    <definedName name="DATAENTRY" localSheetId="15">#REF!</definedName>
    <definedName name="DATAENTRY">#REF!</definedName>
    <definedName name="DevChars" localSheetId="4">#REF!</definedName>
    <definedName name="DevChars" localSheetId="7">#REF!</definedName>
    <definedName name="DevChars">#REF!</definedName>
    <definedName name="Developer" localSheetId="20">#REF!</definedName>
    <definedName name="Developer" localSheetId="12">#REF!</definedName>
    <definedName name="Developer" localSheetId="4">#REF!</definedName>
    <definedName name="Developer" localSheetId="7">#REF!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0">MFBP!#REF!</definedName>
    <definedName name="DoNotUse" localSheetId="14">[2]MFBP!#REF!</definedName>
    <definedName name="DoNotUse" localSheetId="12">[3]MFBP!#REF!</definedName>
    <definedName name="DoNotUse" localSheetId="11">MFBP!#REF!</definedName>
    <definedName name="DoNotUse" localSheetId="4">MFBP!#REF!</definedName>
    <definedName name="DoNotUse" localSheetId="7">MFBP!#REF!</definedName>
    <definedName name="DoNotUse" localSheetId="15">[4]MFBP!#REF!</definedName>
    <definedName name="DoNotUse">MFBP!#REF!</definedName>
    <definedName name="DoNotUse01" localSheetId="3">Budget!#REF!</definedName>
    <definedName name="DoNotUse01" localSheetId="20">#REF!</definedName>
    <definedName name="DoNotUse01" localSheetId="14">#REF!</definedName>
    <definedName name="DoNotUse01" localSheetId="12">Budget!#REF!</definedName>
    <definedName name="DoNotUse01" localSheetId="11">[6]Proforma_Standard!#REF!</definedName>
    <definedName name="DoNotUse01" localSheetId="4">'Revised-Budget'!#REF!</definedName>
    <definedName name="DoNotUse01" localSheetId="7">#REF!</definedName>
    <definedName name="DoNotUse01" localSheetId="15">#REF!</definedName>
    <definedName name="DoNotUse01">#REF!</definedName>
    <definedName name="DoNotUse2" localSheetId="3">Budget!#REF!</definedName>
    <definedName name="DoNotUse2" localSheetId="20">#REF!</definedName>
    <definedName name="DoNotUse2" localSheetId="14">#REF!</definedName>
    <definedName name="DoNotUse2" localSheetId="12">Budget!#REF!</definedName>
    <definedName name="DoNotUse2" localSheetId="11">[6]Proforma_Standard!#REF!</definedName>
    <definedName name="DoNotUse2" localSheetId="4">'Revised-Budget'!#REF!</definedName>
    <definedName name="DoNotUse2" localSheetId="7">#REF!</definedName>
    <definedName name="DoNotUse2" localSheetId="15">#REF!</definedName>
    <definedName name="DoNotUse2">#REF!</definedName>
    <definedName name="DoNotUseFNCCostIssue" localSheetId="3">MFBP!#REF!</definedName>
    <definedName name="DoNotUseFNCCostIssue" localSheetId="20">MFBP!#REF!</definedName>
    <definedName name="DoNotUseFNCCostIssue" localSheetId="14">[2]MFBP!#REF!</definedName>
    <definedName name="DoNotUseFNCCostIssue" localSheetId="12">[3]MFBP!#REF!</definedName>
    <definedName name="DoNotUseFNCCostIssue" localSheetId="11">MFBP!#REF!</definedName>
    <definedName name="DoNotUseFNCCostIssue" localSheetId="4">MFBP!#REF!</definedName>
    <definedName name="DoNotUseFNCCostIssue" localSheetId="7">MFBP!#REF!</definedName>
    <definedName name="DoNotUseFNCCostIssue" localSheetId="15">[4]MFBP!#REF!</definedName>
    <definedName name="DoNotUseFNCCostIssue">MFBP!#REF!</definedName>
    <definedName name="DoNotUseFNCTEBond" localSheetId="3">MFBP!#REF!</definedName>
    <definedName name="DoNotUseFNCTEBond" localSheetId="20">MFBP!#REF!</definedName>
    <definedName name="DoNotUseFNCTEBond" localSheetId="14">[2]MFBP!#REF!</definedName>
    <definedName name="DoNotUseFNCTEBond" localSheetId="12">[3]MFBP!#REF!</definedName>
    <definedName name="DoNotUseFNCTEBond" localSheetId="11">MFBP!#REF!</definedName>
    <definedName name="DoNotUseFNCTEBond" localSheetId="4">MFBP!#REF!</definedName>
    <definedName name="DoNotUseFNCTEBond" localSheetId="7">MFBP!#REF!</definedName>
    <definedName name="DoNotUseFNCTEBond" localSheetId="15">[4]MFBP!#REF!</definedName>
    <definedName name="DoNotUseFNCTEBond">MFBP!#REF!</definedName>
    <definedName name="FNC130Amort" localSheetId="3">Budget!#REF!</definedName>
    <definedName name="FNC130Amort" localSheetId="20">#REF!</definedName>
    <definedName name="FNC130Amort" localSheetId="14">#REF!</definedName>
    <definedName name="FNC130Amort" localSheetId="12">Budget!#REF!</definedName>
    <definedName name="FNC130Amort" localSheetId="11">[6]Proforma_Standard!#REF!</definedName>
    <definedName name="FNC130Amort" localSheetId="4">'Revised-Budget'!#REF!</definedName>
    <definedName name="FNC130Amort" localSheetId="7">#REF!</definedName>
    <definedName name="FNC130Amort" localSheetId="15">#REF!</definedName>
    <definedName name="FNC130Amort">#REF!</definedName>
    <definedName name="FNC130Amount" localSheetId="3">Budget!#REF!</definedName>
    <definedName name="FNC130Amount" localSheetId="20">#REF!</definedName>
    <definedName name="FNC130Amount" localSheetId="14">#REF!</definedName>
    <definedName name="FNC130Amount" localSheetId="12">Budget!#REF!</definedName>
    <definedName name="FNC130Amount" localSheetId="11">[6]Proforma_Standard!#REF!</definedName>
    <definedName name="FNC130Amount" localSheetId="4">'Revised-Budget'!#REF!</definedName>
    <definedName name="FNC130Amount" localSheetId="7">#REF!</definedName>
    <definedName name="FNC130Amount" localSheetId="15">#REF!</definedName>
    <definedName name="FNC130Amount">#REF!</definedName>
    <definedName name="FNC130ConsFinNR" localSheetId="3">Budget!#REF!</definedName>
    <definedName name="FNC130ConsFinNR" localSheetId="20">#REF!</definedName>
    <definedName name="FNC130ConsFinNR" localSheetId="14">#REF!</definedName>
    <definedName name="FNC130ConsFinNR" localSheetId="12">Budget!#REF!</definedName>
    <definedName name="FNC130ConsFinNR" localSheetId="11">[6]Proforma_Standard!#REF!</definedName>
    <definedName name="FNC130ConsFinNR" localSheetId="4">'Revised-Budget'!#REF!</definedName>
    <definedName name="FNC130ConsFinNR" localSheetId="7">#REF!</definedName>
    <definedName name="FNC130ConsFinNR" localSheetId="15">#REF!</definedName>
    <definedName name="FNC130ConsFinNR">#REF!</definedName>
    <definedName name="FNC130Debt" localSheetId="3">Budget!#REF!</definedName>
    <definedName name="FNC130Debt" localSheetId="20">#REF!</definedName>
    <definedName name="FNC130Debt" localSheetId="14">#REF!</definedName>
    <definedName name="FNC130Debt" localSheetId="12">Budget!#REF!</definedName>
    <definedName name="FNC130Debt" localSheetId="11">[6]Proforma_Standard!#REF!</definedName>
    <definedName name="FNC130Debt" localSheetId="4">'Revised-Budget'!#REF!</definedName>
    <definedName name="FNC130Debt" localSheetId="7">#REF!</definedName>
    <definedName name="FNC130Debt" localSheetId="15">#REF!</definedName>
    <definedName name="FNC130Debt">#REF!</definedName>
    <definedName name="FNC130PermFinAmort" localSheetId="3">Budget!#REF!</definedName>
    <definedName name="FNC130PermFinAmort" localSheetId="20">#REF!</definedName>
    <definedName name="FNC130PermFinAmort" localSheetId="14">#REF!</definedName>
    <definedName name="FNC130PermFinAmort" localSheetId="12">Budget!#REF!</definedName>
    <definedName name="FNC130PermFinAmort" localSheetId="11">[6]Proforma_Standard!#REF!</definedName>
    <definedName name="FNC130PermFinAmort" localSheetId="4">'Revised-Budget'!#REF!</definedName>
    <definedName name="FNC130PermFinAmort" localSheetId="7">#REF!</definedName>
    <definedName name="FNC130PermFinAmort" localSheetId="15">#REF!</definedName>
    <definedName name="FNC130PermFinAmort">#REF!</definedName>
    <definedName name="FNC130PermFinAmount" localSheetId="3">Budget!#REF!</definedName>
    <definedName name="FNC130PermFinAmount" localSheetId="20">#REF!</definedName>
    <definedName name="FNC130PermFinAmount" localSheetId="14">#REF!</definedName>
    <definedName name="FNC130PermFinAmount" localSheetId="12">Budget!#REF!</definedName>
    <definedName name="FNC130PermFinAmount" localSheetId="11">[6]Proforma_Standard!#REF!</definedName>
    <definedName name="FNC130PermFinAmount" localSheetId="4">'Revised-Budget'!#REF!</definedName>
    <definedName name="FNC130PermFinAmount" localSheetId="7">#REF!</definedName>
    <definedName name="FNC130PermFinAmount" localSheetId="15">#REF!</definedName>
    <definedName name="FNC130PermFinAmount">#REF!</definedName>
    <definedName name="FNC130PermFinDebt" localSheetId="3">Budget!#REF!</definedName>
    <definedName name="FNC130PermFinDebt" localSheetId="20">#REF!</definedName>
    <definedName name="FNC130PermFinDebt" localSheetId="14">#REF!</definedName>
    <definedName name="FNC130PermFinDebt" localSheetId="12">Budget!#REF!</definedName>
    <definedName name="FNC130PermFinDebt" localSheetId="11">[6]Proforma_Standard!#REF!</definedName>
    <definedName name="FNC130PermFinDebt" localSheetId="4">'Revised-Budget'!#REF!</definedName>
    <definedName name="FNC130PermFinDebt" localSheetId="7">#REF!</definedName>
    <definedName name="FNC130PermFinDebt" localSheetId="15">#REF!</definedName>
    <definedName name="FNC130PermFinDebt">#REF!</definedName>
    <definedName name="FNC130PermFinExplain" localSheetId="3">Budget!$C$236</definedName>
    <definedName name="FNC130PermFinExplain" localSheetId="14">#REF!</definedName>
    <definedName name="FNC130PermFinExplain" localSheetId="12">#REF!</definedName>
    <definedName name="FNC130PermFinExplain" localSheetId="11">#REF!</definedName>
    <definedName name="FNC130PermFinExplain" localSheetId="4">'Revised-Budget'!$C$236</definedName>
    <definedName name="FNC130PermFinExplain" localSheetId="7">#REF!</definedName>
    <definedName name="FNC130PermFinExplain">#REF!</definedName>
    <definedName name="FNC130PermFinMark2Mark" localSheetId="3">Budget!$I$232</definedName>
    <definedName name="FNC130PermFinMark2Mark" localSheetId="14">#REF!</definedName>
    <definedName name="FNC130PermFinMark2Mark" localSheetId="12">#REF!</definedName>
    <definedName name="FNC130PermFinMark2Mark" localSheetId="11">#REF!</definedName>
    <definedName name="FNC130PermFinMark2Mark" localSheetId="4">'Revised-Budget'!$I$232</definedName>
    <definedName name="FNC130PermFinMark2Mark" localSheetId="7">#REF!</definedName>
    <definedName name="FNC130PermFinMark2Mark">#REF!</definedName>
    <definedName name="FNC130PermFinName" localSheetId="3">Budget!#REF!</definedName>
    <definedName name="FNC130PermFinName" localSheetId="20">#REF!</definedName>
    <definedName name="FNC130PermFinName" localSheetId="14">#REF!</definedName>
    <definedName name="FNC130PermFinName" localSheetId="12">Budget!#REF!</definedName>
    <definedName name="FNC130PermFinName" localSheetId="11">[6]Proforma_Standard!#REF!</definedName>
    <definedName name="FNC130PermFinName" localSheetId="4">'Revised-Budget'!#REF!</definedName>
    <definedName name="FNC130PermFinName" localSheetId="7">#REF!</definedName>
    <definedName name="FNC130PermFinName" localSheetId="15">#REF!</definedName>
    <definedName name="FNC130PermFinName">#REF!</definedName>
    <definedName name="FNC130PermFinNR" localSheetId="3">Budget!#REF!</definedName>
    <definedName name="FNC130PermFinNR" localSheetId="20">#REF!</definedName>
    <definedName name="FNC130PermFinNR" localSheetId="14">#REF!</definedName>
    <definedName name="FNC130PermFinNR" localSheetId="12">Budget!#REF!</definedName>
    <definedName name="FNC130PermFinNR" localSheetId="11">[6]Proforma_Standard!#REF!</definedName>
    <definedName name="FNC130PermFinNR" localSheetId="4">'Revised-Budget'!#REF!</definedName>
    <definedName name="FNC130PermFinNR" localSheetId="7">#REF!</definedName>
    <definedName name="FNC130PermFinNR" localSheetId="15">#REF!</definedName>
    <definedName name="FNC130PermFinNR">#REF!</definedName>
    <definedName name="FNC130PermFinRate" localSheetId="3">Budget!#REF!</definedName>
    <definedName name="FNC130PermFinRate" localSheetId="20">#REF!</definedName>
    <definedName name="FNC130PermFinRate" localSheetId="14">#REF!</definedName>
    <definedName name="FNC130PermFinRate" localSheetId="12">Budget!#REF!</definedName>
    <definedName name="FNC130PermFinRate" localSheetId="11">[6]Proforma_Standard!#REF!</definedName>
    <definedName name="FNC130PermFinRate" localSheetId="4">'Revised-Budget'!#REF!</definedName>
    <definedName name="FNC130PermFinRate" localSheetId="7">#REF!</definedName>
    <definedName name="FNC130PermFinRate" localSheetId="15">#REF!</definedName>
    <definedName name="FNC130PermFinRate">#REF!</definedName>
    <definedName name="FNC130PermFinStructChange" localSheetId="3">Budget!$C$239</definedName>
    <definedName name="FNC130PermFinStructChange" localSheetId="14">#REF!</definedName>
    <definedName name="FNC130PermFinStructChange" localSheetId="12">#REF!</definedName>
    <definedName name="FNC130PermFinStructChange" localSheetId="11">#REF!</definedName>
    <definedName name="FNC130PermFinStructChange" localSheetId="4">'Revised-Budget'!$C$239</definedName>
    <definedName name="FNC130PermFinStructChange" localSheetId="7">#REF!</definedName>
    <definedName name="FNC130PermFinStructChange">#REF!</definedName>
    <definedName name="FNC130PermFinTerm" localSheetId="3">Budget!#REF!</definedName>
    <definedName name="FNC130PermFinTerm" localSheetId="20">#REF!</definedName>
    <definedName name="FNC130PermFinTerm" localSheetId="14">#REF!</definedName>
    <definedName name="FNC130PermFinTerm" localSheetId="12">Budget!#REF!</definedName>
    <definedName name="FNC130PermFinTerm" localSheetId="11">[6]Proforma_Standard!#REF!</definedName>
    <definedName name="FNC130PermFinTerm" localSheetId="4">'Revised-Budget'!#REF!</definedName>
    <definedName name="FNC130PermFinTerm" localSheetId="7">#REF!</definedName>
    <definedName name="FNC130PermFinTerm" localSheetId="15">#REF!</definedName>
    <definedName name="FNC130PermFinTerm">#REF!</definedName>
    <definedName name="FNC130PermFinType" localSheetId="3">Budget!#REF!</definedName>
    <definedName name="FNC130PermFinType" localSheetId="20">#REF!</definedName>
    <definedName name="FNC130PermFinType" localSheetId="14">#REF!</definedName>
    <definedName name="FNC130PermFinType" localSheetId="12">Budget!#REF!</definedName>
    <definedName name="FNC130PermFinType" localSheetId="11">[6]Proforma_Standard!#REF!</definedName>
    <definedName name="FNC130PermFinType" localSheetId="4">'Revised-Budget'!#REF!</definedName>
    <definedName name="FNC130PermFinType" localSheetId="7">#REF!</definedName>
    <definedName name="FNC130PermFinType" localSheetId="15">#REF!</definedName>
    <definedName name="FNC130PermFinType">#REF!</definedName>
    <definedName name="FNC130Rate" localSheetId="3">Budget!#REF!</definedName>
    <definedName name="FNC130Rate" localSheetId="20">#REF!</definedName>
    <definedName name="FNC130Rate" localSheetId="14">#REF!</definedName>
    <definedName name="FNC130Rate" localSheetId="12">Budget!#REF!</definedName>
    <definedName name="FNC130Rate" localSheetId="11">[6]Proforma_Standard!#REF!</definedName>
    <definedName name="FNC130Rate" localSheetId="4">'Revised-Budget'!#REF!</definedName>
    <definedName name="FNC130Rate" localSheetId="7">#REF!</definedName>
    <definedName name="FNC130Rate" localSheetId="15">#REF!</definedName>
    <definedName name="FNC130Rate">#REF!</definedName>
    <definedName name="FNC130SrcName" localSheetId="3">Budget!#REF!</definedName>
    <definedName name="FNC130SrcName" localSheetId="20">#REF!</definedName>
    <definedName name="FNC130SrcName" localSheetId="14">#REF!</definedName>
    <definedName name="FNC130SrcName" localSheetId="12">Budget!#REF!</definedName>
    <definedName name="FNC130SrcName" localSheetId="11">[6]Proforma_Standard!#REF!</definedName>
    <definedName name="FNC130SrcName" localSheetId="4">'Revised-Budget'!#REF!</definedName>
    <definedName name="FNC130SrcName" localSheetId="7">#REF!</definedName>
    <definedName name="FNC130SrcName" localSheetId="15">#REF!</definedName>
    <definedName name="FNC130SrcName">#REF!</definedName>
    <definedName name="FNC130SrcUseCost1" localSheetId="3">Budget!#REF!</definedName>
    <definedName name="FNC130SrcUseCost1" localSheetId="20">#REF!</definedName>
    <definedName name="FNC130SrcUseCost1" localSheetId="14">#REF!</definedName>
    <definedName name="FNC130SrcUseCost1" localSheetId="12">Budget!#REF!</definedName>
    <definedName name="FNC130SrcUseCost1" localSheetId="11">[6]Proforma_Standard!#REF!</definedName>
    <definedName name="FNC130SrcUseCost1" localSheetId="4">'Revised-Budget'!#REF!</definedName>
    <definedName name="FNC130SrcUseCost1" localSheetId="7">#REF!</definedName>
    <definedName name="FNC130SrcUseCost1" localSheetId="15">#REF!</definedName>
    <definedName name="FNC130SrcUseCost1">#REF!</definedName>
    <definedName name="FNC130SrcUseCost10" localSheetId="3">Budget!#REF!</definedName>
    <definedName name="FNC130SrcUseCost10" localSheetId="20">#REF!</definedName>
    <definedName name="FNC130SrcUseCost10" localSheetId="14">#REF!</definedName>
    <definedName name="FNC130SrcUseCost10" localSheetId="12">Budget!#REF!</definedName>
    <definedName name="FNC130SrcUseCost10" localSheetId="11">[6]Proforma_Standard!#REF!</definedName>
    <definedName name="FNC130SrcUseCost10" localSheetId="4">'Revised-Budget'!#REF!</definedName>
    <definedName name="FNC130SrcUseCost10" localSheetId="7">#REF!</definedName>
    <definedName name="FNC130SrcUseCost10" localSheetId="15">#REF!</definedName>
    <definedName name="FNC130SrcUseCost10">#REF!</definedName>
    <definedName name="FNC130SrcUseCost2" localSheetId="3">Budget!#REF!</definedName>
    <definedName name="FNC130SrcUseCost2" localSheetId="20">#REF!</definedName>
    <definedName name="FNC130SrcUseCost2" localSheetId="14">#REF!</definedName>
    <definedName name="FNC130SrcUseCost2" localSheetId="12">Budget!#REF!</definedName>
    <definedName name="FNC130SrcUseCost2" localSheetId="11">[6]Proforma_Standard!#REF!</definedName>
    <definedName name="FNC130SrcUseCost2" localSheetId="4">'Revised-Budget'!#REF!</definedName>
    <definedName name="FNC130SrcUseCost2" localSheetId="7">#REF!</definedName>
    <definedName name="FNC130SrcUseCost2" localSheetId="15">#REF!</definedName>
    <definedName name="FNC130SrcUseCost2">#REF!</definedName>
    <definedName name="FNC130SrcUseCost3" localSheetId="3">Budget!#REF!</definedName>
    <definedName name="FNC130SrcUseCost3" localSheetId="20">#REF!</definedName>
    <definedName name="FNC130SrcUseCost3" localSheetId="14">#REF!</definedName>
    <definedName name="FNC130SrcUseCost3" localSheetId="12">Budget!#REF!</definedName>
    <definedName name="FNC130SrcUseCost3" localSheetId="11">[6]Proforma_Standard!#REF!</definedName>
    <definedName name="FNC130SrcUseCost3" localSheetId="4">'Revised-Budget'!#REF!</definedName>
    <definedName name="FNC130SrcUseCost3" localSheetId="7">#REF!</definedName>
    <definedName name="FNC130SrcUseCost3" localSheetId="15">#REF!</definedName>
    <definedName name="FNC130SrcUseCost3">#REF!</definedName>
    <definedName name="FNC130SrcUseCost4" localSheetId="3">Budget!#REF!</definedName>
    <definedName name="FNC130SrcUseCost4" localSheetId="20">#REF!</definedName>
    <definedName name="FNC130SrcUseCost4" localSheetId="14">#REF!</definedName>
    <definedName name="FNC130SrcUseCost4" localSheetId="12">Budget!#REF!</definedName>
    <definedName name="FNC130SrcUseCost4" localSheetId="11">[6]Proforma_Standard!#REF!</definedName>
    <definedName name="FNC130SrcUseCost4" localSheetId="4">'Revised-Budget'!#REF!</definedName>
    <definedName name="FNC130SrcUseCost4" localSheetId="7">#REF!</definedName>
    <definedName name="FNC130SrcUseCost4" localSheetId="15">#REF!</definedName>
    <definedName name="FNC130SrcUseCost4">#REF!</definedName>
    <definedName name="FNC130SrcUseCost5" localSheetId="3">Budget!#REF!</definedName>
    <definedName name="FNC130SrcUseCost5" localSheetId="20">#REF!</definedName>
    <definedName name="FNC130SrcUseCost5" localSheetId="14">#REF!</definedName>
    <definedName name="FNC130SrcUseCost5" localSheetId="12">Budget!#REF!</definedName>
    <definedName name="FNC130SrcUseCost5" localSheetId="11">[6]Proforma_Standard!#REF!</definedName>
    <definedName name="FNC130SrcUseCost5" localSheetId="4">'Revised-Budget'!#REF!</definedName>
    <definedName name="FNC130SrcUseCost5" localSheetId="7">#REF!</definedName>
    <definedName name="FNC130SrcUseCost5" localSheetId="15">#REF!</definedName>
    <definedName name="FNC130SrcUseCost5">#REF!</definedName>
    <definedName name="FNC130SrcUseCost6" localSheetId="3">Budget!#REF!</definedName>
    <definedName name="FNC130SrcUseCost6" localSheetId="20">#REF!</definedName>
    <definedName name="FNC130SrcUseCost6" localSheetId="14">#REF!</definedName>
    <definedName name="FNC130SrcUseCost6" localSheetId="12">Budget!#REF!</definedName>
    <definedName name="FNC130SrcUseCost6" localSheetId="11">[6]Proforma_Standard!#REF!</definedName>
    <definedName name="FNC130SrcUseCost6" localSheetId="4">'Revised-Budget'!#REF!</definedName>
    <definedName name="FNC130SrcUseCost6" localSheetId="7">#REF!</definedName>
    <definedName name="FNC130SrcUseCost6" localSheetId="15">#REF!</definedName>
    <definedName name="FNC130SrcUseCost6">#REF!</definedName>
    <definedName name="FNC130SrcUseCost7" localSheetId="3">Budget!#REF!</definedName>
    <definedName name="FNC130SrcUseCost7" localSheetId="20">#REF!</definedName>
    <definedName name="FNC130SrcUseCost7" localSheetId="14">#REF!</definedName>
    <definedName name="FNC130SrcUseCost7" localSheetId="12">Budget!#REF!</definedName>
    <definedName name="FNC130SrcUseCost7" localSheetId="11">[6]Proforma_Standard!#REF!</definedName>
    <definedName name="FNC130SrcUseCost7" localSheetId="4">'Revised-Budget'!#REF!</definedName>
    <definedName name="FNC130SrcUseCost7" localSheetId="7">#REF!</definedName>
    <definedName name="FNC130SrcUseCost7" localSheetId="15">#REF!</definedName>
    <definedName name="FNC130SrcUseCost7">#REF!</definedName>
    <definedName name="FNC130SrcUseCost8" localSheetId="3">Budget!#REF!</definedName>
    <definedName name="FNC130SrcUseCost8" localSheetId="20">#REF!</definedName>
    <definedName name="FNC130SrcUseCost8" localSheetId="14">#REF!</definedName>
    <definedName name="FNC130SrcUseCost8" localSheetId="12">Budget!#REF!</definedName>
    <definedName name="FNC130SrcUseCost8" localSheetId="11">[6]Proforma_Standard!#REF!</definedName>
    <definedName name="FNC130SrcUseCost8" localSheetId="4">'Revised-Budget'!#REF!</definedName>
    <definedName name="FNC130SrcUseCost8" localSheetId="7">#REF!</definedName>
    <definedName name="FNC130SrcUseCost8" localSheetId="15">#REF!</definedName>
    <definedName name="FNC130SrcUseCost8">#REF!</definedName>
    <definedName name="FNC130SrcUseCost9" localSheetId="3">Budget!#REF!</definedName>
    <definedName name="FNC130SrcUseCost9" localSheetId="20">#REF!</definedName>
    <definedName name="FNC130SrcUseCost9" localSheetId="14">#REF!</definedName>
    <definedName name="FNC130SrcUseCost9" localSheetId="12">Budget!#REF!</definedName>
    <definedName name="FNC130SrcUseCost9" localSheetId="11">[6]Proforma_Standard!#REF!</definedName>
    <definedName name="FNC130SrcUseCost9" localSheetId="4">'Revised-Budget'!#REF!</definedName>
    <definedName name="FNC130SrcUseCost9" localSheetId="7">#REF!</definedName>
    <definedName name="FNC130SrcUseCost9" localSheetId="15">#REF!</definedName>
    <definedName name="FNC130SrcUseCost9">#REF!</definedName>
    <definedName name="FNC130SrcUseExplain" localSheetId="3">Budget!#REF!</definedName>
    <definedName name="FNC130SrcUseExplain" localSheetId="20">#REF!</definedName>
    <definedName name="FNC130SrcUseExplain" localSheetId="14">#REF!</definedName>
    <definedName name="FNC130SrcUseExplain" localSheetId="12">Budget!#REF!</definedName>
    <definedName name="FNC130SrcUseExplain" localSheetId="11">[6]Proforma_Standard!#REF!</definedName>
    <definedName name="FNC130SrcUseExplain" localSheetId="4">'Revised-Budget'!#REF!</definedName>
    <definedName name="FNC130SrcUseExplain" localSheetId="7">#REF!</definedName>
    <definedName name="FNC130SrcUseExplain" localSheetId="15">#REF!</definedName>
    <definedName name="FNC130SrcUseExplain">#REF!</definedName>
    <definedName name="FNC130SrcUseNR" localSheetId="3">Budget!#REF!</definedName>
    <definedName name="FNC130SrcUseNR" localSheetId="20">#REF!</definedName>
    <definedName name="FNC130SrcUseNR" localSheetId="14">#REF!</definedName>
    <definedName name="FNC130SrcUseNR" localSheetId="12">Budget!#REF!</definedName>
    <definedName name="FNC130SrcUseNR" localSheetId="11">[6]Proforma_Standard!#REF!</definedName>
    <definedName name="FNC130SrcUseNR" localSheetId="4">'Revised-Budget'!#REF!</definedName>
    <definedName name="FNC130SrcUseNR" localSheetId="7">#REF!</definedName>
    <definedName name="FNC130SrcUseNR" localSheetId="15">#REF!</definedName>
    <definedName name="FNC130SrcUseNR">#REF!</definedName>
    <definedName name="FNC130SrcUseType1" localSheetId="3">Budget!#REF!</definedName>
    <definedName name="FNC130SrcUseType1" localSheetId="20">#REF!</definedName>
    <definedName name="FNC130SrcUseType1" localSheetId="14">#REF!</definedName>
    <definedName name="FNC130SrcUseType1" localSheetId="12">Budget!#REF!</definedName>
    <definedName name="FNC130SrcUseType1" localSheetId="11">[6]Proforma_Standard!#REF!</definedName>
    <definedName name="FNC130SrcUseType1" localSheetId="4">'Revised-Budget'!#REF!</definedName>
    <definedName name="FNC130SrcUseType1" localSheetId="7">#REF!</definedName>
    <definedName name="FNC130SrcUseType1" localSheetId="15">#REF!</definedName>
    <definedName name="FNC130SrcUseType1">#REF!</definedName>
    <definedName name="FNC130SrcUseType2" localSheetId="3">Budget!#REF!</definedName>
    <definedName name="FNC130SrcUseType2" localSheetId="20">#REF!</definedName>
    <definedName name="FNC130SrcUseType2" localSheetId="14">#REF!</definedName>
    <definedName name="FNC130SrcUseType2" localSheetId="12">Budget!#REF!</definedName>
    <definedName name="FNC130SrcUseType2" localSheetId="11">[6]Proforma_Standard!#REF!</definedName>
    <definedName name="FNC130SrcUseType2" localSheetId="4">'Revised-Budget'!#REF!</definedName>
    <definedName name="FNC130SrcUseType2" localSheetId="7">#REF!</definedName>
    <definedName name="FNC130SrcUseType2" localSheetId="15">#REF!</definedName>
    <definedName name="FNC130SrcUseType2">#REF!</definedName>
    <definedName name="FNC130SrcUseType3" localSheetId="3">Budget!#REF!</definedName>
    <definedName name="FNC130SrcUseType3" localSheetId="20">#REF!</definedName>
    <definedName name="FNC130SrcUseType3" localSheetId="14">#REF!</definedName>
    <definedName name="FNC130SrcUseType3" localSheetId="12">Budget!#REF!</definedName>
    <definedName name="FNC130SrcUseType3" localSheetId="11">[6]Proforma_Standard!#REF!</definedName>
    <definedName name="FNC130SrcUseType3" localSheetId="4">'Revised-Budget'!#REF!</definedName>
    <definedName name="FNC130SrcUseType3" localSheetId="7">#REF!</definedName>
    <definedName name="FNC130SrcUseType3" localSheetId="15">#REF!</definedName>
    <definedName name="FNC130SrcUseType3">#REF!</definedName>
    <definedName name="FNC130Term" localSheetId="3">Budget!#REF!</definedName>
    <definedName name="FNC130Term" localSheetId="20">#REF!</definedName>
    <definedName name="FNC130Term" localSheetId="14">#REF!</definedName>
    <definedName name="FNC130Term" localSheetId="12">Budget!#REF!</definedName>
    <definedName name="FNC130Term" localSheetId="11">[6]Proforma_Standard!#REF!</definedName>
    <definedName name="FNC130Term" localSheetId="4">'Revised-Budget'!#REF!</definedName>
    <definedName name="FNC130Term" localSheetId="7">#REF!</definedName>
    <definedName name="FNC130Term" localSheetId="15">#REF!</definedName>
    <definedName name="FNC130Term">#REF!</definedName>
    <definedName name="FNC130Type" localSheetId="3">Budget!#REF!</definedName>
    <definedName name="FNC130Type" localSheetId="20">#REF!</definedName>
    <definedName name="FNC130Type" localSheetId="14">#REF!</definedName>
    <definedName name="FNC130Type" localSheetId="12">Budget!#REF!</definedName>
    <definedName name="FNC130Type" localSheetId="11">[6]Proforma_Standard!#REF!</definedName>
    <definedName name="FNC130Type" localSheetId="4">'Revised-Budget'!#REF!</definedName>
    <definedName name="FNC130Type" localSheetId="7">#REF!</definedName>
    <definedName name="FNC130Type" localSheetId="15">#REF!</definedName>
    <definedName name="FNC130Type">#REF!</definedName>
    <definedName name="FNCAdminAcctFees" localSheetId="12">#REF!</definedName>
    <definedName name="FNCAdminAcctFees" localSheetId="4">'Revised-Budget'!$G$87</definedName>
    <definedName name="FNCAdminAcctFees">Budget!$G$87</definedName>
    <definedName name="FNCAdminAdvert" localSheetId="12">#REF!</definedName>
    <definedName name="FNCAdminAdvert" localSheetId="4">'Revised-Budget'!$G$79</definedName>
    <definedName name="FNCAdminAdvert">Budget!$G$79</definedName>
    <definedName name="FNCAdminAuditExp" localSheetId="12">#REF!</definedName>
    <definedName name="FNCAdminAuditExp" localSheetId="4">'Revised-Budget'!$G$86</definedName>
    <definedName name="FNCAdminAuditExp">Budget!$G$86</definedName>
    <definedName name="FNCAdminBadDebt" localSheetId="12">#REF!</definedName>
    <definedName name="FNCAdminBadDebt" localSheetId="4">'Revised-Budget'!$G$88</definedName>
    <definedName name="FNCAdminBadDebt">Budget!$G$88</definedName>
    <definedName name="FNCAdminLegalExp" localSheetId="12">#REF!</definedName>
    <definedName name="FNCAdminLegalExp" localSheetId="4">'Revised-Budget'!$G$85</definedName>
    <definedName name="FNCAdminLegalExp">Budget!$G$85</definedName>
    <definedName name="FNCAdminManageFee" localSheetId="12">#REF!</definedName>
    <definedName name="FNCAdminManageFee" localSheetId="4">'Revised-Budget'!$G$83</definedName>
    <definedName name="FNCAdminManageFee">Budget!$G$83</definedName>
    <definedName name="FNCAdminManageSalary" localSheetId="12">#REF!</definedName>
    <definedName name="FNCAdminManageSalary" localSheetId="4">'Revised-Budget'!$G$84</definedName>
    <definedName name="FNCAdminManageSalary">Budget!$G$84</definedName>
    <definedName name="FNCAdminMiscAdminExp" localSheetId="12">#REF!</definedName>
    <definedName name="FNCAdminMiscAdminExp" localSheetId="4">'Revised-Budget'!$G$90</definedName>
    <definedName name="FNCAdminMiscAdminExp">Budget!$G$90</definedName>
    <definedName name="FNCAdminOffice" localSheetId="12">#REF!</definedName>
    <definedName name="FNCAdminOffice" localSheetId="4">'Revised-Budget'!$G$80</definedName>
    <definedName name="FNCAdminOffice">Budget!$G$80</definedName>
    <definedName name="FNCAdminOther1" localSheetId="12">#REF!</definedName>
    <definedName name="FNCAdminOther1" localSheetId="4">'Revised-Budget'!$G$91</definedName>
    <definedName name="FNCAdminOther1">Budget!$G$91</definedName>
    <definedName name="FNCAdminOther2" localSheetId="12">#REF!</definedName>
    <definedName name="FNCAdminOther2" localSheetId="4">'Revised-Budget'!$G$92</definedName>
    <definedName name="FNCAdminOther2">Budget!$G$92</definedName>
    <definedName name="FNCAdminOther3" localSheetId="12">#REF!</definedName>
    <definedName name="FNCAdminOther3" localSheetId="4">'Revised-Budget'!$G$93</definedName>
    <definedName name="FNCAdminOther3">Budget!$G$93</definedName>
    <definedName name="FNCAdminPhone" localSheetId="12">#REF!</definedName>
    <definedName name="FNCAdminPhone" localSheetId="4">'Revised-Budget'!$G$82</definedName>
    <definedName name="FNCAdminPhone">Budget!$G$82</definedName>
    <definedName name="FNCAdminSalaries" localSheetId="12">#REF!</definedName>
    <definedName name="FNCAdminSalaries" localSheetId="4">'Revised-Budget'!$G$81</definedName>
    <definedName name="FNCAdminSalaries">Budget!$G$81</definedName>
    <definedName name="FNCAdminTenRelations" localSheetId="12">#REF!</definedName>
    <definedName name="FNCAdminTenRelations" localSheetId="4">'Revised-Budget'!$G$89</definedName>
    <definedName name="FNCAdminTenRelations">Budget!$G$89</definedName>
    <definedName name="FNCAmortPeriod" localSheetId="3">Budget!#REF!</definedName>
    <definedName name="FNCAmortPeriod" localSheetId="20">#REF!</definedName>
    <definedName name="FNCAmortPeriod" localSheetId="14">#REF!</definedName>
    <definedName name="FNCAmortPeriod" localSheetId="12">Budget!#REF!</definedName>
    <definedName name="FNCAmortPeriod" localSheetId="11">[6]Proforma_Standard!#REF!</definedName>
    <definedName name="FNCAmortPeriod" localSheetId="4">'Revised-Budget'!#REF!</definedName>
    <definedName name="FNCAmortPeriod" localSheetId="7">#REF!</definedName>
    <definedName name="FNCAmortPeriod" localSheetId="15">#REF!</definedName>
    <definedName name="FNCAmortPeriod">#REF!</definedName>
    <definedName name="FNCAnnCommIncome" localSheetId="3">Budget!$L$35</definedName>
    <definedName name="FNCAnnCommIncome" localSheetId="14">#REF!</definedName>
    <definedName name="FNCAnnCommIncome" localSheetId="12">#REF!</definedName>
    <definedName name="FNCAnnCommIncome" localSheetId="11">#REF!</definedName>
    <definedName name="FNCAnnCommIncome" localSheetId="4">'Revised-Budget'!$L$35</definedName>
    <definedName name="FNCAnnCommIncome" localSheetId="7">#REF!</definedName>
    <definedName name="FNCAnnCommIncome">#REF!</definedName>
    <definedName name="FNCAnnDebtServ" localSheetId="3">Budget!#REF!</definedName>
    <definedName name="FNCAnnDebtServ" localSheetId="20">#REF!</definedName>
    <definedName name="FNCAnnDebtServ" localSheetId="14">#REF!</definedName>
    <definedName name="FNCAnnDebtServ" localSheetId="12">Budget!#REF!</definedName>
    <definedName name="FNCAnnDebtServ" localSheetId="11">[6]Proforma_Standard!#REF!</definedName>
    <definedName name="FNCAnnDebtServ" localSheetId="4">'Revised-Budget'!#REF!</definedName>
    <definedName name="FNCAnnDebtServ" localSheetId="7">#REF!</definedName>
    <definedName name="FNCAnnDebtServ" localSheetId="15">#REF!</definedName>
    <definedName name="FNCAnnDebtServ">#REF!</definedName>
    <definedName name="FNCAnnOtherIncome" localSheetId="3">Budget!$L$34</definedName>
    <definedName name="FNCAnnOtherIncome" localSheetId="14">#REF!</definedName>
    <definedName name="FNCAnnOtherIncome" localSheetId="12">#REF!</definedName>
    <definedName name="FNCAnnOtherIncome" localSheetId="11">#REF!</definedName>
    <definedName name="FNCAnnOtherIncome" localSheetId="4">'Revised-Budget'!$L$34</definedName>
    <definedName name="FNCAnnOtherIncome" localSheetId="7">#REF!</definedName>
    <definedName name="FNCAnnOtherIncome">#REF!</definedName>
    <definedName name="FNCAnnResFee" localSheetId="3">Budget!$L$33</definedName>
    <definedName name="FNCAnnResFee" localSheetId="14">#REF!</definedName>
    <definedName name="FNCAnnResFee" localSheetId="12">#REF!</definedName>
    <definedName name="FNCAnnResFee" localSheetId="11">#REF!</definedName>
    <definedName name="FNCAnnResFee" localSheetId="4">'Revised-Budget'!$L$33</definedName>
    <definedName name="FNCAnnResFee" localSheetId="7">#REF!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0">#REF!</definedName>
    <definedName name="FNCConsFinAmount" localSheetId="14">#REF!</definedName>
    <definedName name="FNCConsFinAmount" localSheetId="12">Budget!#REF!</definedName>
    <definedName name="FNCConsFinAmount" localSheetId="11">[6]Proforma_Standard!#REF!</definedName>
    <definedName name="FNCConsFinAmount" localSheetId="4">'Revised-Budget'!#REF!</definedName>
    <definedName name="FNCConsFinAmount" localSheetId="7">#REF!</definedName>
    <definedName name="FNCConsFinAmount" localSheetId="15">#REF!</definedName>
    <definedName name="FNCConsFinAmount">#REF!</definedName>
    <definedName name="FNCConsFinSources" localSheetId="3">Budget!$C$197:$K$203</definedName>
    <definedName name="FNCConsFinSources" localSheetId="14">#REF!</definedName>
    <definedName name="FNCConsFinSources" localSheetId="12">#REF!</definedName>
    <definedName name="FNCConsFinSources" localSheetId="11">#REF!</definedName>
    <definedName name="FNCConsFinSources" localSheetId="4">'Revised-Budget'!$C$197:$K$203</definedName>
    <definedName name="FNCConsFinSources" localSheetId="7">#REF!</definedName>
    <definedName name="FNCConsFinSources">#REF!</definedName>
    <definedName name="FNCConsLoanDrawYear1" localSheetId="3">#REF!</definedName>
    <definedName name="FNCConsLoanDrawYear1" localSheetId="12">#REF!</definedName>
    <definedName name="FNCConsLoanDrawYear1" localSheetId="11">#REF!</definedName>
    <definedName name="FNCConsLoanDrawYear1" localSheetId="4">#REF!</definedName>
    <definedName name="FNCConsLoanDrawYear1" localSheetId="7">#REF!</definedName>
    <definedName name="FNCConsLoanDrawYear1" localSheetId="15">#REF!</definedName>
    <definedName name="FNCConsLoanDrawYear1">#REF!</definedName>
    <definedName name="FNCConsLoanDrawYear1AMT" localSheetId="3">#REF!</definedName>
    <definedName name="FNCConsLoanDrawYear1AMT" localSheetId="12">#REF!</definedName>
    <definedName name="FNCConsLoanDrawYear1AMT" localSheetId="4">#REF!</definedName>
    <definedName name="FNCConsLoanDrawYear1AMT" localSheetId="7">#REF!</definedName>
    <definedName name="FNCConsLoanDrawYear1AMT" localSheetId="15">#REF!</definedName>
    <definedName name="FNCConsLoanDrawYear1AMT">#REF!</definedName>
    <definedName name="FNCConsLoanDrawYear1NR" localSheetId="3">#REF!</definedName>
    <definedName name="FNCConsLoanDrawYear1NR" localSheetId="12">#REF!</definedName>
    <definedName name="FNCConsLoanDrawYear1NR" localSheetId="4">#REF!</definedName>
    <definedName name="FNCConsLoanDrawYear1NR" localSheetId="7">#REF!</definedName>
    <definedName name="FNCConsLoanDrawYear1NR" localSheetId="15">#REF!</definedName>
    <definedName name="FNCConsLoanDrawYear1NR">#REF!</definedName>
    <definedName name="FNCConsLoanDrawYear2" localSheetId="3">#REF!</definedName>
    <definedName name="FNCConsLoanDrawYear2" localSheetId="12">#REF!</definedName>
    <definedName name="FNCConsLoanDrawYear2" localSheetId="4">#REF!</definedName>
    <definedName name="FNCConsLoanDrawYear2" localSheetId="7">#REF!</definedName>
    <definedName name="FNCConsLoanDrawYear2" localSheetId="15">#REF!</definedName>
    <definedName name="FNCConsLoanDrawYear2">#REF!</definedName>
    <definedName name="FNCConsLoanDrawYear2Amt" localSheetId="3">#REF!</definedName>
    <definedName name="FNCConsLoanDrawYear2Amt" localSheetId="12">#REF!</definedName>
    <definedName name="FNCConsLoanDrawYear2Amt" localSheetId="4">#REF!</definedName>
    <definedName name="FNCConsLoanDrawYear2Amt" localSheetId="7">#REF!</definedName>
    <definedName name="FNCConsLoanDrawYear2Amt" localSheetId="15">#REF!</definedName>
    <definedName name="FNCConsLoanDrawYear2Amt">#REF!</definedName>
    <definedName name="FNCConsLoanDrawYear2NR" localSheetId="3">#REF!</definedName>
    <definedName name="FNCConsLoanDrawYear2NR" localSheetId="12">#REF!</definedName>
    <definedName name="FNCConsLoanDrawYear2NR" localSheetId="4">#REF!</definedName>
    <definedName name="FNCConsLoanDrawYear2NR" localSheetId="7">#REF!</definedName>
    <definedName name="FNCConsLoanDrawYear2NR" localSheetId="15">#REF!</definedName>
    <definedName name="FNCConsLoanDrawYear2NR">#REF!</definedName>
    <definedName name="FNCConsTerm" localSheetId="3">Budget!#REF!</definedName>
    <definedName name="FNCConsTerm" localSheetId="20">#REF!</definedName>
    <definedName name="FNCConsTerm" localSheetId="14">#REF!</definedName>
    <definedName name="FNCConsTerm" localSheetId="12">Budget!#REF!</definedName>
    <definedName name="FNCConsTerm" localSheetId="11">[6]Proforma_Standard!#REF!</definedName>
    <definedName name="FNCConsTerm" localSheetId="4">'Revised-Budget'!#REF!</definedName>
    <definedName name="FNCConsTerm" localSheetId="7">#REF!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0">MFBP!#REF!</definedName>
    <definedName name="FNCCostIssueOther" localSheetId="14">[2]MFBP!#REF!</definedName>
    <definedName name="FNCCostIssueOther" localSheetId="12">[3]MFBP!#REF!</definedName>
    <definedName name="FNCCostIssueOther" localSheetId="11">MFBP!#REF!</definedName>
    <definedName name="FNCCostIssueOther" localSheetId="4">MFBP!#REF!</definedName>
    <definedName name="FNCCostIssueOther" localSheetId="7">MFBP!#REF!</definedName>
    <definedName name="FNCCostIssueOther" localSheetId="15">[4]MFBP!#REF!</definedName>
    <definedName name="FNCCostIssueOther">MFBP!#REF!</definedName>
    <definedName name="FNCCostIssueSerA" localSheetId="3">MFBP!#REF!</definedName>
    <definedName name="FNCCostIssueSerA" localSheetId="20">MFBP!#REF!</definedName>
    <definedName name="FNCCostIssueSerA" localSheetId="14">[2]MFBP!#REF!</definedName>
    <definedName name="FNCCostIssueSerA" localSheetId="12">[3]MFBP!#REF!</definedName>
    <definedName name="FNCCostIssueSerA" localSheetId="11">MFBP!#REF!</definedName>
    <definedName name="FNCCostIssueSerA" localSheetId="4">MFBP!#REF!</definedName>
    <definedName name="FNCCostIssueSerA" localSheetId="7">MFBP!#REF!</definedName>
    <definedName name="FNCCostIssueSerA" localSheetId="15">[4]MFBP!#REF!</definedName>
    <definedName name="FNCCostIssueSerA">MFBP!#REF!</definedName>
    <definedName name="FNCCostIssueSerB" localSheetId="3">MFBP!#REF!</definedName>
    <definedName name="FNCCostIssueSerB" localSheetId="20">MFBP!#REF!</definedName>
    <definedName name="FNCCostIssueSerB" localSheetId="14">[2]MFBP!#REF!</definedName>
    <definedName name="FNCCostIssueSerB" localSheetId="12">[3]MFBP!#REF!</definedName>
    <definedName name="FNCCostIssueSerB" localSheetId="11">MFBP!#REF!</definedName>
    <definedName name="FNCCostIssueSerB" localSheetId="4">MFBP!#REF!</definedName>
    <definedName name="FNCCostIssueSerB" localSheetId="7">MFBP!#REF!</definedName>
    <definedName name="FNCCostIssueSerB" localSheetId="15">[4]MFBP!#REF!</definedName>
    <definedName name="FNCCostIssueSerB">MFBP!#REF!</definedName>
    <definedName name="FNCCostIssueTaxable" localSheetId="3">MFBP!#REF!</definedName>
    <definedName name="FNCCostIssueTaxable" localSheetId="20">MFBP!#REF!</definedName>
    <definedName name="FNCCostIssueTaxable" localSheetId="14">[2]MFBP!#REF!</definedName>
    <definedName name="FNCCostIssueTaxable" localSheetId="12">[3]MFBP!#REF!</definedName>
    <definedName name="FNCCostIssueTaxable" localSheetId="11">MFBP!#REF!</definedName>
    <definedName name="FNCCostIssueTaxable" localSheetId="4">MFBP!#REF!</definedName>
    <definedName name="FNCCostIssueTaxable" localSheetId="7">MFBP!#REF!</definedName>
    <definedName name="FNCCostIssueTaxable" localSheetId="15">[4]MFBP!#REF!</definedName>
    <definedName name="FNCCostIssueTaxable">MFBP!#REF!</definedName>
    <definedName name="FNCCostIssueType" localSheetId="3">MFBP!#REF!</definedName>
    <definedName name="FNCCostIssueType" localSheetId="20">MFBP!#REF!</definedName>
    <definedName name="FNCCostIssueType" localSheetId="14">[2]MFBP!#REF!</definedName>
    <definedName name="FNCCostIssueType" localSheetId="12">[3]MFBP!#REF!</definedName>
    <definedName name="FNCCostIssueType" localSheetId="11">MFBP!#REF!</definedName>
    <definedName name="FNCCostIssueType" localSheetId="4">MFBP!#REF!</definedName>
    <definedName name="FNCCostIssueType" localSheetId="7">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0">MFBP!#REF!</definedName>
    <definedName name="FNCDisbOther" localSheetId="14">[2]MFBP!#REF!</definedName>
    <definedName name="FNCDisbOther" localSheetId="12">[3]MFBP!#REF!</definedName>
    <definedName name="FNCDisbOther" localSheetId="11">MFBP!#REF!</definedName>
    <definedName name="FNCDisbOther" localSheetId="4">MFBP!#REF!</definedName>
    <definedName name="FNCDisbOther" localSheetId="7">MFBP!#REF!</definedName>
    <definedName name="FNCDisbOther" localSheetId="15">[4]MFBP!#REF!</definedName>
    <definedName name="FNCDisbOther">MFBP!#REF!</definedName>
    <definedName name="FNCDisbSerA" localSheetId="3">MFBP!#REF!</definedName>
    <definedName name="FNCDisbSerA" localSheetId="20">MFBP!#REF!</definedName>
    <definedName name="FNCDisbSerA" localSheetId="14">[2]MFBP!#REF!</definedName>
    <definedName name="FNCDisbSerA" localSheetId="12">[3]MFBP!#REF!</definedName>
    <definedName name="FNCDisbSerA" localSheetId="11">MFBP!#REF!</definedName>
    <definedName name="FNCDisbSerA" localSheetId="4">MFBP!#REF!</definedName>
    <definedName name="FNCDisbSerA" localSheetId="7">MFBP!#REF!</definedName>
    <definedName name="FNCDisbSerA" localSheetId="15">[4]MFBP!#REF!</definedName>
    <definedName name="FNCDisbSerA">MFBP!#REF!</definedName>
    <definedName name="FNCDisbSerB" localSheetId="3">MFBP!#REF!</definedName>
    <definedName name="FNCDisbSerB" localSheetId="20">MFBP!#REF!</definedName>
    <definedName name="FNCDisbSerB" localSheetId="14">[2]MFBP!#REF!</definedName>
    <definedName name="FNCDisbSerB" localSheetId="12">[3]MFBP!#REF!</definedName>
    <definedName name="FNCDisbSerB" localSheetId="11">MFBP!#REF!</definedName>
    <definedName name="FNCDisbSerB" localSheetId="4">MFBP!#REF!</definedName>
    <definedName name="FNCDisbSerB" localSheetId="7">MFBP!#REF!</definedName>
    <definedName name="FNCDisbSerB" localSheetId="15">[4]MFBP!#REF!</definedName>
    <definedName name="FNCDisbSerB">MFBP!#REF!</definedName>
    <definedName name="FNCDisbTaxable" localSheetId="3">MFBP!#REF!</definedName>
    <definedName name="FNCDisbTaxable" localSheetId="20">MFBP!#REF!</definedName>
    <definedName name="FNCDisbTaxable" localSheetId="14">[2]MFBP!#REF!</definedName>
    <definedName name="FNCDisbTaxable" localSheetId="12">[3]MFBP!#REF!</definedName>
    <definedName name="FNCDisbTaxable" localSheetId="11">MFBP!#REF!</definedName>
    <definedName name="FNCDisbTaxable" localSheetId="4">MFBP!#REF!</definedName>
    <definedName name="FNCDisbTaxable" localSheetId="7">MFBP!#REF!</definedName>
    <definedName name="FNCDisbTaxable" localSheetId="15">[4]MFBP!#REF!</definedName>
    <definedName name="FNCDisbTaxable">MFBP!#REF!</definedName>
    <definedName name="FNCDisbType" localSheetId="3">MFBP!#REF!</definedName>
    <definedName name="FNCDisbType" localSheetId="20">MFBP!#REF!</definedName>
    <definedName name="FNCDisbType" localSheetId="14">[2]MFBP!#REF!</definedName>
    <definedName name="FNCDisbType" localSheetId="12">[3]MFBP!#REF!</definedName>
    <definedName name="FNCDisbType" localSheetId="11">MFBP!#REF!</definedName>
    <definedName name="FNCDisbType" localSheetId="4">MFBP!#REF!</definedName>
    <definedName name="FNCDisbType" localSheetId="7">MFBP!#REF!</definedName>
    <definedName name="FNCDisbType" localSheetId="15">[4]MFBP!#REF!</definedName>
    <definedName name="FNCDisbType">MFBP!#REF!</definedName>
    <definedName name="FNCEqBridgeLNContactFax" localSheetId="3">#REF!</definedName>
    <definedName name="FNCEqBridgeLNContactFax" localSheetId="20">#REF!</definedName>
    <definedName name="FNCEqBridgeLNContactFax" localSheetId="12">#REF!</definedName>
    <definedName name="FNCEqBridgeLNContactFax" localSheetId="11">#REF!</definedName>
    <definedName name="FNCEqBridgeLNContactFax" localSheetId="4">#REF!</definedName>
    <definedName name="FNCEqBridgeLNContactFax" localSheetId="7">#REF!</definedName>
    <definedName name="FNCEqBridgeLNContactFax" localSheetId="15">#REF!</definedName>
    <definedName name="FNCEqBridgeLNContactFax">#REF!</definedName>
    <definedName name="FNCEqBridgeLNContactName" localSheetId="3">#REF!</definedName>
    <definedName name="FNCEqBridgeLNContactName" localSheetId="20">#REF!</definedName>
    <definedName name="FNCEqBridgeLNContactName" localSheetId="12">#REF!</definedName>
    <definedName name="FNCEqBridgeLNContactName" localSheetId="4">#REF!</definedName>
    <definedName name="FNCEqBridgeLNContactName" localSheetId="7">#REF!</definedName>
    <definedName name="FNCEqBridgeLNContactName" localSheetId="15">#REF!</definedName>
    <definedName name="FNCEqBridgeLNContactName">#REF!</definedName>
    <definedName name="FNCEqBridgeLNContactPhone" localSheetId="3">#REF!</definedName>
    <definedName name="FNCEqBridgeLNContactPhone" localSheetId="20">#REF!</definedName>
    <definedName name="FNCEqBridgeLNContactPhone" localSheetId="12">#REF!</definedName>
    <definedName name="FNCEqBridgeLNContactPhone" localSheetId="4">#REF!</definedName>
    <definedName name="FNCEqBridgeLNContactPhone" localSheetId="7">#REF!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0">'Gap Financing'!#REF!</definedName>
    <definedName name="FNCFundProfileCDBG" localSheetId="14">'[2]Gap Financing'!#REF!</definedName>
    <definedName name="FNCFundProfileCDBG" localSheetId="12">[3]HDAP!#REF!</definedName>
    <definedName name="FNCFundProfileCDBG" localSheetId="11">'Gap Financing'!#REF!</definedName>
    <definedName name="FNCFundProfileCDBG" localSheetId="4">'Gap Financing'!#REF!</definedName>
    <definedName name="FNCFundProfileCDBG" localSheetId="7">'Gap Financing'!#REF!</definedName>
    <definedName name="FNCFundProfileCDBG" localSheetId="15">#REF!</definedName>
    <definedName name="FNCFundProfileCDBG">'Gap Financing'!#REF!</definedName>
    <definedName name="FNCFundProfileHome" localSheetId="3">'Gap Financing'!#REF!</definedName>
    <definedName name="FNCFundProfileHome" localSheetId="20">'Gap Financing'!#REF!</definedName>
    <definedName name="FNCFundProfileHome" localSheetId="14">'[2]Gap Financing'!#REF!</definedName>
    <definedName name="FNCFundProfileHome" localSheetId="12">[3]HDAP!#REF!</definedName>
    <definedName name="FNCFundProfileHome" localSheetId="11">'Gap Financing'!#REF!</definedName>
    <definedName name="FNCFundProfileHome" localSheetId="4">'Gap Financing'!#REF!</definedName>
    <definedName name="FNCFundProfileHome" localSheetId="7">'Gap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0">'Gap Financing'!#REF!</definedName>
    <definedName name="FNCFundProfileOther1" localSheetId="14">'[2]Gap Financing'!#REF!</definedName>
    <definedName name="FNCFundProfileOther1" localSheetId="12">[3]HDAP!#REF!</definedName>
    <definedName name="FNCFundProfileOther1" localSheetId="11">'Gap Financing'!#REF!</definedName>
    <definedName name="FNCFundProfileOther1" localSheetId="4">'Gap Financing'!#REF!</definedName>
    <definedName name="FNCFundProfileOther1" localSheetId="7">'Gap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0">'Gap Financing'!#REF!</definedName>
    <definedName name="FNCFundProfileOther2" localSheetId="14">'[2]Gap Financing'!#REF!</definedName>
    <definedName name="FNCFundProfileOther2" localSheetId="12">[3]HDAP!#REF!</definedName>
    <definedName name="FNCFundProfileOther2" localSheetId="11">'Gap Financing'!#REF!</definedName>
    <definedName name="FNCFundProfileOther2" localSheetId="4">'Gap Financing'!#REF!</definedName>
    <definedName name="FNCFundProfileOther2" localSheetId="7">'Gap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0">'Gap Financing'!#REF!</definedName>
    <definedName name="FNCFundProfileSrce" localSheetId="14">'[2]Gap Financing'!#REF!</definedName>
    <definedName name="FNCFundProfileSrce" localSheetId="12">[3]HDAP!#REF!</definedName>
    <definedName name="FNCFundProfileSrce" localSheetId="11">'Gap Financing'!#REF!</definedName>
    <definedName name="FNCFundProfileSrce" localSheetId="4">'Gap Financing'!#REF!</definedName>
    <definedName name="FNCFundProfileSrce" localSheetId="7">'Gap Financing'!#REF!</definedName>
    <definedName name="FNCFundProfileSrce" localSheetId="15">#REF!</definedName>
    <definedName name="FNCFundProfileSrce">'Gap Financing'!#REF!</definedName>
    <definedName name="FNCGrossRent" localSheetId="3">Budget!#REF!</definedName>
    <definedName name="FNCGrossRent" localSheetId="20">#REF!</definedName>
    <definedName name="FNCGrossRent" localSheetId="14">#REF!</definedName>
    <definedName name="FNCGrossRent" localSheetId="12">Budget!#REF!</definedName>
    <definedName name="FNCGrossRent" localSheetId="11">[6]Proforma_Standard!#REF!</definedName>
    <definedName name="FNCGrossRent" localSheetId="4">'Revised-Budget'!#REF!</definedName>
    <definedName name="FNCGrossRent" localSheetId="7">#REF!</definedName>
    <definedName name="FNCGrossRent" localSheetId="15">#REF!</definedName>
    <definedName name="FNCGrossRent">#REF!</definedName>
    <definedName name="FNCHCAppFees">Transmittal!$D$56</definedName>
    <definedName name="FNCHDAPDollars" localSheetId="20">Transmittal!$D$39</definedName>
    <definedName name="FNCHDAPDollars" localSheetId="12">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0">Transmittal!$E$50</definedName>
    <definedName name="FNCInitialAppMFBP" localSheetId="12">Transmittal!$E$50</definedName>
    <definedName name="FNCInitialAppMFBP">Transmittal!$E$50</definedName>
    <definedName name="FNCInterestRate" localSheetId="3">Budget!#REF!</definedName>
    <definedName name="FNCInterestRate" localSheetId="20">#REF!</definedName>
    <definedName name="FNCInterestRate" localSheetId="14">#REF!</definedName>
    <definedName name="FNCInterestRate" localSheetId="12">Budget!#REF!</definedName>
    <definedName name="FNCInterestRate" localSheetId="11">[6]Proforma_Standard!#REF!</definedName>
    <definedName name="FNCInterestRate" localSheetId="4">'Revised-Budget'!#REF!</definedName>
    <definedName name="FNCInterestRate" localSheetId="7">#REF!</definedName>
    <definedName name="FNCInterestRate" localSheetId="15">#REF!</definedName>
    <definedName name="FNCInterestRate">#REF!</definedName>
    <definedName name="FNCIntInc" localSheetId="12">#REF!</definedName>
    <definedName name="FNCIntInc" localSheetId="4">'Revised-Budget'!$G$59</definedName>
    <definedName name="FNCIntInc">Budget!$G$59</definedName>
    <definedName name="FNCIntIncOther" localSheetId="12">#REF!</definedName>
    <definedName name="FNCIntIncOther" localSheetId="4">'Revised-Budget'!$G$61</definedName>
    <definedName name="FNCIntIncOther">Budget!$G$61</definedName>
    <definedName name="FNCIntIncReserve" localSheetId="12">#REF!</definedName>
    <definedName name="FNCIntIncReserve" localSheetId="4">'Revised-Budget'!$G$60</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0">#REF!</definedName>
    <definedName name="FNCItemCostAcq" localSheetId="14">#REF!</definedName>
    <definedName name="FNCItemCostAcq" localSheetId="12">Budget!#REF!</definedName>
    <definedName name="FNCItemCostAcq" localSheetId="11">[6]Proforma_Standard!#REF!</definedName>
    <definedName name="FNCItemCostAcq" localSheetId="4">'Revised-Budget'!#REF!</definedName>
    <definedName name="FNCItemCostAcq" localSheetId="7">#REF!</definedName>
    <definedName name="FNCItemCostAcq" localSheetId="15">#REF!</definedName>
    <definedName name="FNCItemCostAcq">#REF!</definedName>
    <definedName name="FNCItemCostNewCons" localSheetId="3">Budget!#REF!</definedName>
    <definedName name="FNCItemCostNewCons" localSheetId="20">#REF!</definedName>
    <definedName name="FNCItemCostNewCons" localSheetId="14">#REF!</definedName>
    <definedName name="FNCItemCostNewCons" localSheetId="12">Budget!#REF!</definedName>
    <definedName name="FNCItemCostNewCons" localSheetId="11">[6]Proforma_Standard!#REF!</definedName>
    <definedName name="FNCItemCostNewCons" localSheetId="4">'Revised-Budget'!#REF!</definedName>
    <definedName name="FNCItemCostNewCons" localSheetId="7">#REF!</definedName>
    <definedName name="FNCItemCostNewCons" localSheetId="15">#REF!</definedName>
    <definedName name="FNCItemCostNewCons">#REF!</definedName>
    <definedName name="FNCItemCostNR" localSheetId="3">Budget!$D$253:$L$312</definedName>
    <definedName name="FNCItemCostNR" localSheetId="14">#REF!</definedName>
    <definedName name="FNCItemCostNR" localSheetId="12">#REF!</definedName>
    <definedName name="FNCItemCostNR" localSheetId="11">#REF!</definedName>
    <definedName name="FNCItemCostNR" localSheetId="4">'Revised-Budget'!$D$253:$L$312</definedName>
    <definedName name="FNCItemCostNR" localSheetId="7">#REF!</definedName>
    <definedName name="FNCItemCostNR">#REF!</definedName>
    <definedName name="FNCItemCostOther1" localSheetId="3">Budget!#REF!</definedName>
    <definedName name="FNCItemCostOther1" localSheetId="14">#REF!</definedName>
    <definedName name="FNCItemCostOther1" localSheetId="12">#REF!</definedName>
    <definedName name="FNCItemCostOther1" localSheetId="11">#REF!</definedName>
    <definedName name="FNCItemCostOther1" localSheetId="4">'Revised-Budget'!#REF!</definedName>
    <definedName name="FNCItemCostOther1" localSheetId="7">#REF!</definedName>
    <definedName name="FNCItemCostOther1">#REF!</definedName>
    <definedName name="FNCItemCostOther2" localSheetId="3">Budget!#REF!</definedName>
    <definedName name="FNCItemCostOther2" localSheetId="14">#REF!</definedName>
    <definedName name="FNCItemCostOther2" localSheetId="12">#REF!</definedName>
    <definedName name="FNCItemCostOther2" localSheetId="11">#REF!</definedName>
    <definedName name="FNCItemCostOther2" localSheetId="4">'Revised-Budget'!#REF!</definedName>
    <definedName name="FNCItemCostOther2" localSheetId="7">#REF!</definedName>
    <definedName name="FNCItemCostOther2">#REF!</definedName>
    <definedName name="FNCItemCostOther3" localSheetId="3">Budget!#REF!</definedName>
    <definedName name="FNCItemCostOther3" localSheetId="20">#REF!</definedName>
    <definedName name="FNCItemCostOther3" localSheetId="14">#REF!</definedName>
    <definedName name="FNCItemCostOther3" localSheetId="12">#REF!</definedName>
    <definedName name="FNCItemCostOther3" localSheetId="11">[6]Proforma_Standard!#REF!</definedName>
    <definedName name="FNCItemCostOther3" localSheetId="4">'Revised-Budget'!#REF!</definedName>
    <definedName name="FNCItemCostOther3" localSheetId="7">#REF!</definedName>
    <definedName name="FNCItemCostOther3">#REF!</definedName>
    <definedName name="FNCItemCostOther4" localSheetId="3">Budget!#REF!</definedName>
    <definedName name="FNCItemCostOther4" localSheetId="20">#REF!</definedName>
    <definedName name="FNCItemCostOther4" localSheetId="14">#REF!</definedName>
    <definedName name="FNCItemCostOther4" localSheetId="12">#REF!</definedName>
    <definedName name="FNCItemCostOther4" localSheetId="11">[6]Proforma_Standard!#REF!</definedName>
    <definedName name="FNCItemCostOther4" localSheetId="4">'Revised-Budget'!#REF!</definedName>
    <definedName name="FNCItemCostOther4" localSheetId="7">#REF!</definedName>
    <definedName name="FNCItemCostOther4">#REF!</definedName>
    <definedName name="FNCItemCostRehab" localSheetId="3">Budget!#REF!</definedName>
    <definedName name="FNCItemCostRehab" localSheetId="20">#REF!</definedName>
    <definedName name="FNCItemCostRehab" localSheetId="14">#REF!</definedName>
    <definedName name="FNCItemCostRehab" localSheetId="12">Budget!#REF!</definedName>
    <definedName name="FNCItemCostRehab" localSheetId="11">[6]Proforma_Standard!#REF!</definedName>
    <definedName name="FNCItemCostRehab" localSheetId="4">'Revised-Budget'!#REF!</definedName>
    <definedName name="FNCItemCostRehab" localSheetId="7">#REF!</definedName>
    <definedName name="FNCItemCostRehab" localSheetId="15">#REF!</definedName>
    <definedName name="FNCItemCostRehab">#REF!</definedName>
    <definedName name="FNCItemCostTotal" localSheetId="3">Budget!#REF!</definedName>
    <definedName name="FNCItemCostTotal" localSheetId="20">#REF!</definedName>
    <definedName name="FNCItemCostTotal" localSheetId="14">#REF!</definedName>
    <definedName name="FNCItemCostTotal" localSheetId="12">Budget!#REF!</definedName>
    <definedName name="FNCItemCostTotal" localSheetId="11">[6]Proforma_Standard!#REF!</definedName>
    <definedName name="FNCItemCostTotal" localSheetId="4">'Revised-Budget'!#REF!</definedName>
    <definedName name="FNCItemCostTotal" localSheetId="7">#REF!</definedName>
    <definedName name="FNCItemCostTotal" localSheetId="15">#REF!</definedName>
    <definedName name="FNCItemCostTotal">#REF!</definedName>
    <definedName name="FNCItemCostType" localSheetId="3">Budget!#REF!</definedName>
    <definedName name="FNCItemCostType" localSheetId="20">#REF!</definedName>
    <definedName name="FNCItemCostType" localSheetId="14">#REF!</definedName>
    <definedName name="FNCItemCostType" localSheetId="12">Budget!#REF!</definedName>
    <definedName name="FNCItemCostType" localSheetId="11">[6]Proforma_Standard!#REF!</definedName>
    <definedName name="FNCItemCostType" localSheetId="4">'Revised-Budget'!#REF!</definedName>
    <definedName name="FNCItemCostType" localSheetId="7">#REF!</definedName>
    <definedName name="FNCItemCostType" localSheetId="15">#REF!</definedName>
    <definedName name="FNCItemCostType">#REF!</definedName>
    <definedName name="FNCItemProjCostExplain" localSheetId="3">Budget!$C$392</definedName>
    <definedName name="FNCItemProjCostExplain" localSheetId="14">#REF!</definedName>
    <definedName name="FNCItemProjCostExplain" localSheetId="12">#REF!</definedName>
    <definedName name="FNCItemProjCostExplain" localSheetId="11">#REF!</definedName>
    <definedName name="FNCItemProjCostExplain" localSheetId="4">'Revised-Budget'!$C$392</definedName>
    <definedName name="FNCItemProjCostExplain" localSheetId="7">#REF!</definedName>
    <definedName name="FNCItemProjCostExplain">#REF!</definedName>
    <definedName name="FNCLineItemExplain" localSheetId="3">Budget!$B$168</definedName>
    <definedName name="FNCLineItemExplain" localSheetId="14">#REF!</definedName>
    <definedName name="FNCLineItemExplain" localSheetId="12">#REF!</definedName>
    <definedName name="FNCLineItemExplain" localSheetId="11">#REF!</definedName>
    <definedName name="FNCLineItemExplain" localSheetId="4">'Revised-Budget'!$B$168</definedName>
    <definedName name="FNCLineItemExplain" localSheetId="7">#REF!</definedName>
    <definedName name="FNCLineItemExplain">#REF!</definedName>
    <definedName name="FNCMaintContracts" localSheetId="12">#REF!</definedName>
    <definedName name="FNCMaintContracts" localSheetId="4">'Revised-Budget'!$G$110</definedName>
    <definedName name="FNCMaintContracts">Budget!$G$110</definedName>
    <definedName name="FNCMaintElevator" localSheetId="12">#REF!</definedName>
    <definedName name="FNCMaintElevator" localSheetId="4">'Revised-Budget'!$G$111</definedName>
    <definedName name="FNCMaintElevator">Budget!$G$111</definedName>
    <definedName name="FNCMaintExtermination" localSheetId="12">#REF!</definedName>
    <definedName name="FNCMaintExtermination" localSheetId="4">'Revised-Budget'!$G$122</definedName>
    <definedName name="FNCMaintExtermination">Budget!$G$122</definedName>
    <definedName name="FNCMaintHVAC" localSheetId="12">#REF!</definedName>
    <definedName name="FNCMaintHVAC" localSheetId="4">'Revised-Budget'!$G$118</definedName>
    <definedName name="FNCMaintHVAC">Budget!$G$118</definedName>
    <definedName name="FNCMaintJanitor" localSheetId="12">#REF!</definedName>
    <definedName name="FNCMaintJanitor" localSheetId="4">'Revised-Budget'!$G$114</definedName>
    <definedName name="FNCMaintJanitor">Budget!$G$114</definedName>
    <definedName name="FNCMaintOther1" localSheetId="12">#REF!</definedName>
    <definedName name="FNCMaintOther1" localSheetId="4">'Revised-Budget'!$G$123</definedName>
    <definedName name="FNCMaintOther1">Budget!$G$123</definedName>
    <definedName name="FNCMaintOther2" localSheetId="12">#REF!</definedName>
    <definedName name="FNCMaintOther2" localSheetId="4">'Revised-Budget'!$G$124</definedName>
    <definedName name="FNCMaintOther2">Budget!$G$124</definedName>
    <definedName name="FNCMaintOther3" localSheetId="12">#REF!</definedName>
    <definedName name="FNCMaintOther3" localSheetId="4">'Revised-Budget'!$G$125</definedName>
    <definedName name="FNCMaintOther3">Budget!$G$125</definedName>
    <definedName name="FNCMaintOther4" localSheetId="12">#REF!</definedName>
    <definedName name="FNCMaintOther4" localSheetId="4">'Revised-Budget'!$G$126</definedName>
    <definedName name="FNCMaintOther4">Budget!$G$126</definedName>
    <definedName name="FNCMaintPaint" localSheetId="12">#REF!</definedName>
    <definedName name="FNCMaintPaint" localSheetId="4">'Revised-Budget'!$G$117</definedName>
    <definedName name="FNCMaintPaint">Budget!$G$117</definedName>
    <definedName name="FNCMaintPayroll" localSheetId="12">#REF!</definedName>
    <definedName name="FNCMaintPayroll" localSheetId="4">'Revised-Budget'!$G$115</definedName>
    <definedName name="FNCMaintPayroll">Budget!$G$115</definedName>
    <definedName name="FNCMaintRentConcess" localSheetId="12">#REF!</definedName>
    <definedName name="FNCMaintRentConcess" localSheetId="4">'Revised-Budget'!$G$121</definedName>
    <definedName name="FNCMaintRentConcess">Budget!$G$121</definedName>
    <definedName name="FNCMaintSnow" localSheetId="12">#REF!</definedName>
    <definedName name="FNCMaintSnow" localSheetId="4">'Revised-Budget'!$G$119</definedName>
    <definedName name="FNCMaintSnow">Budget!$G$119</definedName>
    <definedName name="FNCMaintSupplies" localSheetId="12">#REF!</definedName>
    <definedName name="FNCMaintSupplies" localSheetId="4">'Revised-Budget'!$G$116</definedName>
    <definedName name="FNCMaintSupplies">Budget!$G$116</definedName>
    <definedName name="FNCMaintTrash" localSheetId="12">#REF!</definedName>
    <definedName name="FNCMaintTrash" localSheetId="4">'Revised-Budget'!$G$112</definedName>
    <definedName name="FNCMaintTrash">Budget!$G$112</definedName>
    <definedName name="FNCMaintVanDriver" localSheetId="12">#REF!</definedName>
    <definedName name="FNCMaintVanDriver" localSheetId="4">'Revised-Budget'!$G$113</definedName>
    <definedName name="FNCMaintVanDriver">Budget!$G$113</definedName>
    <definedName name="FNCMaintVehicle" localSheetId="12">#REF!</definedName>
    <definedName name="FNCMaintVehicle" localSheetId="4">'Revised-Budget'!$G$120</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2">#REF!</definedName>
    <definedName name="FNCNetEqPaySchedAmt" localSheetId="11">#REF!</definedName>
    <definedName name="FNCNetEqPaySchedAmt" localSheetId="4">#REF!</definedName>
    <definedName name="FNCNetEqPaySchedAmt" localSheetId="7">#REF!</definedName>
    <definedName name="FNCNetEqPaySchedAmt" localSheetId="15">#REF!</definedName>
    <definedName name="FNCNetEqPaySchedAmt">#REF!</definedName>
    <definedName name="FNCNetEqPaySchedNR" localSheetId="3">#REF!</definedName>
    <definedName name="FNCNetEqPaySchedNR" localSheetId="12">#REF!</definedName>
    <definedName name="FNCNetEqPaySchedNR" localSheetId="4">#REF!</definedName>
    <definedName name="FNCNetEqPaySchedNR" localSheetId="7">#REF!</definedName>
    <definedName name="FNCNetEqPaySchedNR" localSheetId="15">#REF!</definedName>
    <definedName name="FNCNetEqPaySchedNR">#REF!</definedName>
    <definedName name="FNCNetEqPaySchedYear" localSheetId="3">#REF!</definedName>
    <definedName name="FNCNetEqPaySchedYear" localSheetId="12">#REF!</definedName>
    <definedName name="FNCNetEqPaySchedYear" localSheetId="4">#REF!</definedName>
    <definedName name="FNCNetEqPaySchedYear" localSheetId="7">#REF!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4">#REF!</definedName>
    <definedName name="FNCOpExpReqExplain" localSheetId="12">#REF!</definedName>
    <definedName name="FNCOpExpReqExplain" localSheetId="11">#REF!</definedName>
    <definedName name="FNCOpExpReqExplain" localSheetId="4">'Revised-Budget'!$B$165</definedName>
    <definedName name="FNCOpExpReqExplain" localSheetId="7">#REF!</definedName>
    <definedName name="FNCOpExpReqExplain">#REF!</definedName>
    <definedName name="FNCOPUtilCable" localSheetId="12">#REF!</definedName>
    <definedName name="FNCOPUtilCable" localSheetId="4">'Revised-Budget'!$G$103</definedName>
    <definedName name="FNCOPUtilCable">Budget!$G$103</definedName>
    <definedName name="FNCOPUtilElec" localSheetId="12">#REF!</definedName>
    <definedName name="FNCOPUtilElec" localSheetId="4">'Revised-Budget'!$G$99</definedName>
    <definedName name="FNCOPUtilElec">Budget!$G$99</definedName>
    <definedName name="FNCOPUtilGas" localSheetId="12">#REF!</definedName>
    <definedName name="FNCOPUtilGas" localSheetId="4">'Revised-Budget'!$G$101</definedName>
    <definedName name="FNCOPUtilGas">Budget!$G$101</definedName>
    <definedName name="FNCOPUtilOther1" localSheetId="12">#REF!</definedName>
    <definedName name="FNCOPUtilOther1" localSheetId="4">'Revised-Budget'!$G$104</definedName>
    <definedName name="FNCOPUtilOther1">Budget!$G$104</definedName>
    <definedName name="FNCOPUtilOther2" localSheetId="12">#REF!</definedName>
    <definedName name="FNCOPUtilOther2" localSheetId="4">'Revised-Budget'!$G$105</definedName>
    <definedName name="FNCOPUtilOther2">Budget!$G$105</definedName>
    <definedName name="FNCOPUtilSewer" localSheetId="12">#REF!</definedName>
    <definedName name="FNCOPUtilSewer" localSheetId="4">'Revised-Budget'!$G$102</definedName>
    <definedName name="FNCOPUtilSewer">Budget!$G$102</definedName>
    <definedName name="FNCOPUtilWater" localSheetId="12">#REF!</definedName>
    <definedName name="FNCOPUtilWater" localSheetId="4">'Revised-Budget'!$G$100</definedName>
    <definedName name="FNCOPUtilWater">Budget!$G$100</definedName>
    <definedName name="FNCOther">Transmittal!$G$64</definedName>
    <definedName name="FNCOtherRenInc" localSheetId="12">#REF!</definedName>
    <definedName name="FNCOtherRenInc" localSheetId="4">'Revised-Budget'!$G$54</definedName>
    <definedName name="FNCOtherRenInc">Budget!$G$54</definedName>
    <definedName name="FNCOwnerInfo">Transmittal!$G$63</definedName>
    <definedName name="FNCOwnUtil0BR" localSheetId="3">Budget!#REF!</definedName>
    <definedName name="FNCOwnUtil0BR" localSheetId="20">#REF!</definedName>
    <definedName name="FNCOwnUtil0BR" localSheetId="14">#REF!</definedName>
    <definedName name="FNCOwnUtil0BR" localSheetId="12">Budget!#REF!</definedName>
    <definedName name="FNCOwnUtil0BR" localSheetId="11">[6]Proforma_Standard!#REF!</definedName>
    <definedName name="FNCOwnUtil0BR" localSheetId="4">'Revised-Budget'!#REF!</definedName>
    <definedName name="FNCOwnUtil0BR" localSheetId="7">#REF!</definedName>
    <definedName name="FNCOwnUtil0BR" localSheetId="15">#REF!</definedName>
    <definedName name="FNCOwnUtil0BR">#REF!</definedName>
    <definedName name="FNCOwnUtil1BR" localSheetId="3">Budget!#REF!</definedName>
    <definedName name="FNCOwnUtil1BR" localSheetId="20">#REF!</definedName>
    <definedName name="FNCOwnUtil1BR" localSheetId="14">#REF!</definedName>
    <definedName name="FNCOwnUtil1BR" localSheetId="12">Budget!#REF!</definedName>
    <definedName name="FNCOwnUtil1BR" localSheetId="11">[6]Proforma_Standard!#REF!</definedName>
    <definedName name="FNCOwnUtil1BR" localSheetId="4">'Revised-Budget'!#REF!</definedName>
    <definedName name="FNCOwnUtil1BR" localSheetId="7">#REF!</definedName>
    <definedName name="FNCOwnUtil1BR" localSheetId="15">#REF!</definedName>
    <definedName name="FNCOwnUtil1BR">#REF!</definedName>
    <definedName name="FNCOwnUtil2BR" localSheetId="3">Budget!#REF!</definedName>
    <definedName name="FNCOwnUtil2BR" localSheetId="20">#REF!</definedName>
    <definedName name="FNCOwnUtil2BR" localSheetId="14">#REF!</definedName>
    <definedName name="FNCOwnUtil2BR" localSheetId="12">Budget!#REF!</definedName>
    <definedName name="FNCOwnUtil2BR" localSheetId="11">[6]Proforma_Standard!#REF!</definedName>
    <definedName name="FNCOwnUtil2BR" localSheetId="4">'Revised-Budget'!#REF!</definedName>
    <definedName name="FNCOwnUtil2BR" localSheetId="7">#REF!</definedName>
    <definedName name="FNCOwnUtil2BR" localSheetId="15">#REF!</definedName>
    <definedName name="FNCOwnUtil2BR">#REF!</definedName>
    <definedName name="FNCOwnUtil3BR" localSheetId="3">Budget!#REF!</definedName>
    <definedName name="FNCOwnUtil3BR" localSheetId="20">#REF!</definedName>
    <definedName name="FNCOwnUtil3BR" localSheetId="14">#REF!</definedName>
    <definedName name="FNCOwnUtil3BR" localSheetId="12">Budget!#REF!</definedName>
    <definedName name="FNCOwnUtil3BR" localSheetId="11">[6]Proforma_Standard!#REF!</definedName>
    <definedName name="FNCOwnUtil3BR" localSheetId="4">'Revised-Budget'!#REF!</definedName>
    <definedName name="FNCOwnUtil3BR" localSheetId="7">#REF!</definedName>
    <definedName name="FNCOwnUtil3BR" localSheetId="15">#REF!</definedName>
    <definedName name="FNCOwnUtil3BR">#REF!</definedName>
    <definedName name="FNCOwnUtil4BR" localSheetId="3">Budget!#REF!</definedName>
    <definedName name="FNCOwnUtil4BR" localSheetId="20">#REF!</definedName>
    <definedName name="FNCOwnUtil4BR" localSheetId="14">#REF!</definedName>
    <definedName name="FNCOwnUtil4BR" localSheetId="12">Budget!#REF!</definedName>
    <definedName name="FNCOwnUtil4BR" localSheetId="11">[6]Proforma_Standard!#REF!</definedName>
    <definedName name="FNCOwnUtil4BR" localSheetId="4">'Revised-Budget'!#REF!</definedName>
    <definedName name="FNCOwnUtil4BR" localSheetId="7">#REF!</definedName>
    <definedName name="FNCOwnUtil4BR" localSheetId="15">#REF!</definedName>
    <definedName name="FNCOwnUtil4BR">#REF!</definedName>
    <definedName name="FNCOwnUtilNR" localSheetId="3">Budget!$C$185:$I$190</definedName>
    <definedName name="FNCOwnUtilNR" localSheetId="14">#REF!</definedName>
    <definedName name="FNCOwnUtilNR" localSheetId="12">#REF!</definedName>
    <definedName name="FNCOwnUtilNR" localSheetId="11">#REF!</definedName>
    <definedName name="FNCOwnUtilNR" localSheetId="4">'Revised-Budget'!$C$185:$I$190</definedName>
    <definedName name="FNCOwnUtilNR" localSheetId="7">#REF!</definedName>
    <definedName name="FNCOwnUtilNR">#REF!</definedName>
    <definedName name="FNCOwnUtilOtherType" localSheetId="3">Budget!$C$190</definedName>
    <definedName name="FNCOwnUtilOtherType" localSheetId="14">#REF!</definedName>
    <definedName name="FNCOwnUtilOtherType" localSheetId="12">#REF!</definedName>
    <definedName name="FNCOwnUtilOtherType" localSheetId="11">#REF!</definedName>
    <definedName name="FNCOwnUtilOtherType" localSheetId="4">'Revised-Budget'!$C$190</definedName>
    <definedName name="FNCOwnUtilOtherType" localSheetId="7">#REF!</definedName>
    <definedName name="FNCOwnUtilOtherType">#REF!</definedName>
    <definedName name="FNCOwnUtilSRO" localSheetId="3">Budget!#REF!</definedName>
    <definedName name="FNCOwnUtilSRO" localSheetId="20">#REF!</definedName>
    <definedName name="FNCOwnUtilSRO" localSheetId="14">#REF!</definedName>
    <definedName name="FNCOwnUtilSRO" localSheetId="12">Budget!#REF!</definedName>
    <definedName name="FNCOwnUtilSRO" localSheetId="11">[6]Proforma_Standard!#REF!</definedName>
    <definedName name="FNCOwnUtilSRO" localSheetId="4">'Revised-Budget'!#REF!</definedName>
    <definedName name="FNCOwnUtilSRO" localSheetId="7">#REF!</definedName>
    <definedName name="FNCOwnUtilSRO" localSheetId="15">#REF!</definedName>
    <definedName name="FNCOwnUtilSRO">#REF!</definedName>
    <definedName name="FNCOwnUtilType" localSheetId="3">Budget!#REF!</definedName>
    <definedName name="FNCOwnUtilType" localSheetId="20">#REF!</definedName>
    <definedName name="FNCOwnUtilType" localSheetId="14">#REF!</definedName>
    <definedName name="FNCOwnUtilType" localSheetId="12">Budget!#REF!</definedName>
    <definedName name="FNCOwnUtilType" localSheetId="11">[6]Proforma_Standard!#REF!</definedName>
    <definedName name="FNCOwnUtilType" localSheetId="4">'Revised-Budget'!#REF!</definedName>
    <definedName name="FNCOwnUtilType" localSheetId="7">#REF!</definedName>
    <definedName name="FNCOwnUtilType" localSheetId="15">#REF!</definedName>
    <definedName name="FNCOwnUtilType">#REF!</definedName>
    <definedName name="FNCPermFinAmortPeriod" localSheetId="3">Budget!#REF!</definedName>
    <definedName name="FNCPermFinAmortPeriod" localSheetId="20">#REF!</definedName>
    <definedName name="FNCPermFinAmortPeriod" localSheetId="14">#REF!</definedName>
    <definedName name="FNCPermFinAmortPeriod" localSheetId="12">Budget!#REF!</definedName>
    <definedName name="FNCPermFinAmortPeriod" localSheetId="11">[6]Proforma_Standard!#REF!</definedName>
    <definedName name="FNCPermFinAmortPeriod" localSheetId="4">'Revised-Budget'!#REF!</definedName>
    <definedName name="FNCPermFinAmortPeriod" localSheetId="7">#REF!</definedName>
    <definedName name="FNCPermFinAmortPeriod" localSheetId="15">#REF!</definedName>
    <definedName name="FNCPermFinAmortPeriod">#REF!</definedName>
    <definedName name="FNCPermFinAmt" localSheetId="3">Budget!#REF!</definedName>
    <definedName name="FNCPermFinAmt" localSheetId="20">#REF!</definedName>
    <definedName name="FNCPermFinAmt" localSheetId="14">#REF!</definedName>
    <definedName name="FNCPermFinAmt" localSheetId="12">Budget!#REF!</definedName>
    <definedName name="FNCPermFinAmt" localSheetId="11">[6]Proforma_Standard!#REF!</definedName>
    <definedName name="FNCPermFinAmt" localSheetId="4">'Revised-Budget'!#REF!</definedName>
    <definedName name="FNCPermFinAmt" localSheetId="7">#REF!</definedName>
    <definedName name="FNCPermFinAmt" localSheetId="15">#REF!</definedName>
    <definedName name="FNCPermFinAmt">#REF!</definedName>
    <definedName name="FNCPermFinAnnDebtSrv" localSheetId="3">Budget!#REF!</definedName>
    <definedName name="FNCPermFinAnnDebtSrv" localSheetId="20">#REF!</definedName>
    <definedName name="FNCPermFinAnnDebtSrv" localSheetId="14">#REF!</definedName>
    <definedName name="FNCPermFinAnnDebtSrv" localSheetId="12">Budget!#REF!</definedName>
    <definedName name="FNCPermFinAnnDebtSrv" localSheetId="11">[6]Proforma_Standard!#REF!</definedName>
    <definedName name="FNCPermFinAnnDebtSrv" localSheetId="4">'Revised-Budget'!#REF!</definedName>
    <definedName name="FNCPermFinAnnDebtSrv" localSheetId="7">#REF!</definedName>
    <definedName name="FNCPermFinAnnDebtSrv" localSheetId="15">#REF!</definedName>
    <definedName name="FNCPermFinAnnDebtSrv">#REF!</definedName>
    <definedName name="FNCPermFinInterestRate" localSheetId="3">Budget!#REF!</definedName>
    <definedName name="FNCPermFinInterestRate" localSheetId="20">#REF!</definedName>
    <definedName name="FNCPermFinInterestRate" localSheetId="14">#REF!</definedName>
    <definedName name="FNCPermFinInterestRate" localSheetId="12">Budget!#REF!</definedName>
    <definedName name="FNCPermFinInterestRate" localSheetId="11">[6]Proforma_Standard!#REF!</definedName>
    <definedName name="FNCPermFinInterestRate" localSheetId="4">'Revised-Budget'!#REF!</definedName>
    <definedName name="FNCPermFinInterestRate" localSheetId="7">#REF!</definedName>
    <definedName name="FNCPermFinInterestRate" localSheetId="15">#REF!</definedName>
    <definedName name="FNCPermFinInterestRate">#REF!</definedName>
    <definedName name="FNCPermFinNR" localSheetId="3">Budget!$C$217:$K$226</definedName>
    <definedName name="FNCPermFinNR" localSheetId="14">#REF!</definedName>
    <definedName name="FNCPermFinNR" localSheetId="12">#REF!</definedName>
    <definedName name="FNCPermFinNR" localSheetId="11">#REF!</definedName>
    <definedName name="FNCPermFinNR" localSheetId="4">'Revised-Budget'!$C$217:$K$226</definedName>
    <definedName name="FNCPermFinNR" localSheetId="7">#REF!</definedName>
    <definedName name="FNCPermFinNR">#REF!</definedName>
    <definedName name="FNCPermFinSrceName" localSheetId="3">Budget!#REF!</definedName>
    <definedName name="FNCPermFinSrceName" localSheetId="20">#REF!</definedName>
    <definedName name="FNCPermFinSrceName" localSheetId="14">#REF!</definedName>
    <definedName name="FNCPermFinSrceName" localSheetId="12">Budget!#REF!</definedName>
    <definedName name="FNCPermFinSrceName" localSheetId="11">[6]Proforma_Standard!#REF!</definedName>
    <definedName name="FNCPermFinSrceName" localSheetId="4">'Revised-Budget'!#REF!</definedName>
    <definedName name="FNCPermFinSrceName" localSheetId="7">#REF!</definedName>
    <definedName name="FNCPermFinSrceName" localSheetId="15">#REF!</definedName>
    <definedName name="FNCPermFinSrceName">#REF!</definedName>
    <definedName name="FNCPermFinTerm" localSheetId="3">Budget!#REF!</definedName>
    <definedName name="FNCPermFinTerm" localSheetId="20">#REF!</definedName>
    <definedName name="FNCPermFinTerm" localSheetId="14">#REF!</definedName>
    <definedName name="FNCPermFinTerm" localSheetId="12">Budget!#REF!</definedName>
    <definedName name="FNCPermFinTerm" localSheetId="11">[6]Proforma_Standard!#REF!</definedName>
    <definedName name="FNCPermFinTerm" localSheetId="4">'Revised-Budget'!#REF!</definedName>
    <definedName name="FNCPermFinTerm" localSheetId="7">#REF!</definedName>
    <definedName name="FNCPermFinTerm" localSheetId="15">#REF!</definedName>
    <definedName name="FNCPermFinTerm">#REF!</definedName>
    <definedName name="FNCPermFinType" localSheetId="3">Budget!#REF!</definedName>
    <definedName name="FNCPermFinType" localSheetId="20">#REF!</definedName>
    <definedName name="FNCPermFinType" localSheetId="14">#REF!</definedName>
    <definedName name="FNCPermFinType" localSheetId="12">Budget!#REF!</definedName>
    <definedName name="FNCPermFinType" localSheetId="11">[6]Proforma_Standard!#REF!</definedName>
    <definedName name="FNCPermFinType" localSheetId="4">'Revised-Budget'!#REF!</definedName>
    <definedName name="FNCPermFinType" localSheetId="7">#REF!</definedName>
    <definedName name="FNCPermFinType" localSheetId="15">#REF!</definedName>
    <definedName name="FNCPermFinType">#REF!</definedName>
    <definedName name="FNCProjCostNarr" localSheetId="3">Budget!$C$388</definedName>
    <definedName name="FNCProjCostNarr" localSheetId="14">#REF!</definedName>
    <definedName name="FNCProjCostNarr" localSheetId="12">#REF!</definedName>
    <definedName name="FNCProjCostNarr" localSheetId="11">#REF!</definedName>
    <definedName name="FNCProjCostNarr" localSheetId="4">'Revised-Budget'!$C$388</definedName>
    <definedName name="FNCProjCostNarr" localSheetId="7">#REF!</definedName>
    <definedName name="FNCProjCostNarr">#REF!</definedName>
    <definedName name="FNCRecDisbNR">MFBP!$B$81:$G$89</definedName>
    <definedName name="FNCRecDisbOther" localSheetId="3">MFBP!#REF!</definedName>
    <definedName name="FNCRecDisbOther" localSheetId="20">MFBP!#REF!</definedName>
    <definedName name="FNCRecDisbOther" localSheetId="14">[2]MFBP!#REF!</definedName>
    <definedName name="FNCRecDisbOther" localSheetId="12">[3]MFBP!#REF!</definedName>
    <definedName name="FNCRecDisbOther" localSheetId="11">MFBP!#REF!</definedName>
    <definedName name="FNCRecDisbOther" localSheetId="4">MFBP!#REF!</definedName>
    <definedName name="FNCRecDisbOther" localSheetId="7">MFBP!#REF!</definedName>
    <definedName name="FNCRecDisbOther" localSheetId="15">[4]MFBP!#REF!</definedName>
    <definedName name="FNCRecDisbOther">MFBP!#REF!</definedName>
    <definedName name="FNCRecDisbSerA" localSheetId="3">MFBP!#REF!</definedName>
    <definedName name="FNCRecDisbSerA" localSheetId="20">MFBP!#REF!</definedName>
    <definedName name="FNCRecDisbSerA" localSheetId="14">[2]MFBP!#REF!</definedName>
    <definedName name="FNCRecDisbSerA" localSheetId="12">[3]MFBP!#REF!</definedName>
    <definedName name="FNCRecDisbSerA" localSheetId="11">MFBP!#REF!</definedName>
    <definedName name="FNCRecDisbSerA" localSheetId="4">MFBP!#REF!</definedName>
    <definedName name="FNCRecDisbSerA" localSheetId="7">MFBP!#REF!</definedName>
    <definedName name="FNCRecDisbSerA" localSheetId="15">[4]MFBP!#REF!</definedName>
    <definedName name="FNCRecDisbSerA">MFBP!#REF!</definedName>
    <definedName name="FNCRecDisbSerB" localSheetId="3">MFBP!#REF!</definedName>
    <definedName name="FNCRecDisbSerB" localSheetId="20">MFBP!#REF!</definedName>
    <definedName name="FNCRecDisbSerB" localSheetId="14">[2]MFBP!#REF!</definedName>
    <definedName name="FNCRecDisbSerB" localSheetId="12">[3]MFBP!#REF!</definedName>
    <definedName name="FNCRecDisbSerB" localSheetId="11">MFBP!#REF!</definedName>
    <definedName name="FNCRecDisbSerB" localSheetId="4">MFBP!#REF!</definedName>
    <definedName name="FNCRecDisbSerB" localSheetId="7">MFBP!#REF!</definedName>
    <definedName name="FNCRecDisbSerB" localSheetId="15">[4]MFBP!#REF!</definedName>
    <definedName name="FNCRecDisbSerB">MFBP!#REF!</definedName>
    <definedName name="FNCRecDisbTaxable" localSheetId="3">MFBP!#REF!</definedName>
    <definedName name="FNCRecDisbTaxable" localSheetId="20">MFBP!#REF!</definedName>
    <definedName name="FNCRecDisbTaxable" localSheetId="14">[2]MFBP!#REF!</definedName>
    <definedName name="FNCRecDisbTaxable" localSheetId="12">[3]MFBP!#REF!</definedName>
    <definedName name="FNCRecDisbTaxable" localSheetId="11">MFBP!#REF!</definedName>
    <definedName name="FNCRecDisbTaxable" localSheetId="4">MFBP!#REF!</definedName>
    <definedName name="FNCRecDisbTaxable" localSheetId="7">MFBP!#REF!</definedName>
    <definedName name="FNCRecDisbTaxable" localSheetId="15">[4]MFBP!#REF!</definedName>
    <definedName name="FNCRecDisbTaxable">MFBP!#REF!</definedName>
    <definedName name="FNCRecDisbType" localSheetId="3">MFBP!#REF!</definedName>
    <definedName name="FNCRecDisbType" localSheetId="20">MFBP!#REF!</definedName>
    <definedName name="FNCRecDisbType" localSheetId="14">[2]MFBP!#REF!</definedName>
    <definedName name="FNCRecDisbType" localSheetId="12">[3]MFBP!#REF!</definedName>
    <definedName name="FNCRecDisbType" localSheetId="11">MFBP!#REF!</definedName>
    <definedName name="FNCRecDisbType" localSheetId="4">MFBP!#REF!</definedName>
    <definedName name="FNCRecDisbType" localSheetId="7">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0">#REF!</definedName>
    <definedName name="FNCRentSub" localSheetId="14">#REF!</definedName>
    <definedName name="FNCRentSub" localSheetId="12">Budget!#REF!</definedName>
    <definedName name="FNCRentSub" localSheetId="11">[6]Proforma_Standard!#REF!</definedName>
    <definedName name="FNCRentSub" localSheetId="4">'Revised-Budget'!#REF!</definedName>
    <definedName name="FNCRentSub" localSheetId="7">#REF!</definedName>
    <definedName name="FNCRentSub" localSheetId="15">#REF!</definedName>
    <definedName name="FNCRentSub">#REF!</definedName>
    <definedName name="FNCReplReserv" localSheetId="12">#REF!</definedName>
    <definedName name="FNCReplReserv" localSheetId="11">[6]operating_budget_worksheet!$B$108</definedName>
    <definedName name="FNCReplReserv" localSheetId="4">'Revised-Budget'!$G$145</definedName>
    <definedName name="FNCReplReserv">Budget!$G$145</definedName>
    <definedName name="FNCReplReservOther1" localSheetId="12">#REF!</definedName>
    <definedName name="FNCReplReservOther1" localSheetId="4">'Revised-Budget'!$G$146</definedName>
    <definedName name="FNCReplReservOther1">Budget!$G$146</definedName>
    <definedName name="FNCReplReservOther2" localSheetId="12">#REF!</definedName>
    <definedName name="FNCReplReservOther2" localSheetId="4">'Revised-Budget'!$G$147</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2">#REF!</definedName>
    <definedName name="FNCServIncEldCare" localSheetId="4">'Revised-Budget'!$G$67</definedName>
    <definedName name="FNCServIncEldCare">Budget!$G$67</definedName>
    <definedName name="FNCServIncLaundry" localSheetId="12">#REF!</definedName>
    <definedName name="FNCServIncLaundry" localSheetId="4">'Revised-Budget'!$G$65</definedName>
    <definedName name="FNCServIncLaundry">Budget!$G$65</definedName>
    <definedName name="FNCServIncOther1" localSheetId="12">#REF!</definedName>
    <definedName name="FNCServIncOther1" localSheetId="4">'Revised-Budget'!$G$68</definedName>
    <definedName name="FNCServIncOther1">Budget!$G$68</definedName>
    <definedName name="FNCServIncOther2" localSheetId="12">#REF!</definedName>
    <definedName name="FNCServIncOther2" localSheetId="4">'Revised-Budget'!$G$69</definedName>
    <definedName name="FNCServIncOther2">Budget!$G$69</definedName>
    <definedName name="FNCServIncOther3" localSheetId="12">#REF!</definedName>
    <definedName name="FNCServIncOther3" localSheetId="4">'Revised-Budget'!$G$70</definedName>
    <definedName name="FNCServIncOther3">Budget!$G$70</definedName>
    <definedName name="FNCServIncTenantFees" localSheetId="12">#REF!</definedName>
    <definedName name="FNCServIncTenantFees" localSheetId="4">'Revised-Budget'!$G$66</definedName>
    <definedName name="FNCServIncTenantFees">Budget!$G$66</definedName>
    <definedName name="FNCSpecNeeds">Transmittal!$C$64</definedName>
    <definedName name="FNCSrcName" localSheetId="3">Budget!#REF!</definedName>
    <definedName name="FNCSrcName" localSheetId="20">#REF!</definedName>
    <definedName name="FNCSrcName" localSheetId="14">#REF!</definedName>
    <definedName name="FNCSrcName" localSheetId="12">Budget!#REF!</definedName>
    <definedName name="FNCSrcName" localSheetId="11">[6]Proforma_Standard!#REF!</definedName>
    <definedName name="FNCSrcName" localSheetId="4">'Revised-Budget'!#REF!</definedName>
    <definedName name="FNCSrcName" localSheetId="7">#REF!</definedName>
    <definedName name="FNCSrcName" localSheetId="15">#REF!</definedName>
    <definedName name="FNCSrcName">#REF!</definedName>
    <definedName name="FNCSrcType" localSheetId="3">Budget!#REF!</definedName>
    <definedName name="FNCSrcType" localSheetId="20">#REF!</definedName>
    <definedName name="FNCSrcType" localSheetId="14">#REF!</definedName>
    <definedName name="FNCSrcType" localSheetId="12">Budget!#REF!</definedName>
    <definedName name="FNCSrcType" localSheetId="11">[6]Proforma_Standard!#REF!</definedName>
    <definedName name="FNCSrcType" localSheetId="4">'Revised-Budget'!#REF!</definedName>
    <definedName name="FNCSrcType" localSheetId="7">#REF!</definedName>
    <definedName name="FNCSrcType" localSheetId="15">#REF!</definedName>
    <definedName name="FNCSrcType">#REF!</definedName>
    <definedName name="FNCSrcUseCost1" localSheetId="3">Budget!#REF!</definedName>
    <definedName name="FNCSrcUseCost1" localSheetId="20">#REF!</definedName>
    <definedName name="FNCSrcUseCost1" localSheetId="14">#REF!</definedName>
    <definedName name="FNCSrcUseCost1" localSheetId="12">Budget!#REF!</definedName>
    <definedName name="FNCSrcUseCost1" localSheetId="11">[6]Proforma_Standard!#REF!</definedName>
    <definedName name="FNCSrcUseCost1" localSheetId="4">'Revised-Budget'!#REF!</definedName>
    <definedName name="FNCSrcUseCost1" localSheetId="7">#REF!</definedName>
    <definedName name="FNCSrcUseCost1" localSheetId="15">#REF!</definedName>
    <definedName name="FNCSrcUseCost1">#REF!</definedName>
    <definedName name="FNCSrcUseCost10" localSheetId="3">Budget!#REF!</definedName>
    <definedName name="FNCSrcUseCost10" localSheetId="20">#REF!</definedName>
    <definedName name="FNCSrcUseCost10" localSheetId="14">#REF!</definedName>
    <definedName name="FNCSrcUseCost10" localSheetId="12">Budget!#REF!</definedName>
    <definedName name="FNCSrcUseCost10" localSheetId="11">[6]Proforma_Standard!#REF!</definedName>
    <definedName name="FNCSrcUseCost10" localSheetId="4">'Revised-Budget'!#REF!</definedName>
    <definedName name="FNCSrcUseCost10" localSheetId="7">#REF!</definedName>
    <definedName name="FNCSrcUseCost10" localSheetId="15">#REF!</definedName>
    <definedName name="FNCSrcUseCost10">#REF!</definedName>
    <definedName name="FNCSrcUseCost2" localSheetId="3">Budget!#REF!</definedName>
    <definedName name="FNCSrcUseCost2" localSheetId="20">#REF!</definedName>
    <definedName name="FNCSrcUseCost2" localSheetId="14">#REF!</definedName>
    <definedName name="FNCSrcUseCost2" localSheetId="12">Budget!#REF!</definedName>
    <definedName name="FNCSrcUseCost2" localSheetId="11">[6]Proforma_Standard!#REF!</definedName>
    <definedName name="FNCSrcUseCost2" localSheetId="4">'Revised-Budget'!#REF!</definedName>
    <definedName name="FNCSrcUseCost2" localSheetId="7">#REF!</definedName>
    <definedName name="FNCSrcUseCost2" localSheetId="15">#REF!</definedName>
    <definedName name="FNCSrcUseCost2">#REF!</definedName>
    <definedName name="FNCSrcUseCost3" localSheetId="3">Budget!#REF!</definedName>
    <definedName name="FNCSrcUseCost3" localSheetId="20">#REF!</definedName>
    <definedName name="FNCSrcUseCost3" localSheetId="14">#REF!</definedName>
    <definedName name="FNCSrcUseCost3" localSheetId="12">Budget!#REF!</definedName>
    <definedName name="FNCSrcUseCost3" localSheetId="11">[6]Proforma_Standard!#REF!</definedName>
    <definedName name="FNCSrcUseCost3" localSheetId="4">'Revised-Budget'!#REF!</definedName>
    <definedName name="FNCSrcUseCost3" localSheetId="7">#REF!</definedName>
    <definedName name="FNCSrcUseCost3" localSheetId="15">#REF!</definedName>
    <definedName name="FNCSrcUseCost3">#REF!</definedName>
    <definedName name="FNCSrcUseCost4" localSheetId="3">Budget!#REF!</definedName>
    <definedName name="FNCSrcUseCost4" localSheetId="20">#REF!</definedName>
    <definedName name="FNCSrcUseCost4" localSheetId="14">#REF!</definedName>
    <definedName name="FNCSrcUseCost4" localSheetId="12">Budget!#REF!</definedName>
    <definedName name="FNCSrcUseCost4" localSheetId="11">[6]Proforma_Standard!#REF!</definedName>
    <definedName name="FNCSrcUseCost4" localSheetId="4">'Revised-Budget'!#REF!</definedName>
    <definedName name="FNCSrcUseCost4" localSheetId="7">#REF!</definedName>
    <definedName name="FNCSrcUseCost4" localSheetId="15">#REF!</definedName>
    <definedName name="FNCSrcUseCost4">#REF!</definedName>
    <definedName name="FNCSrcUseCost5" localSheetId="3">Budget!#REF!</definedName>
    <definedName name="FNCSrcUseCost5" localSheetId="20">#REF!</definedName>
    <definedName name="FNCSrcUseCost5" localSheetId="14">#REF!</definedName>
    <definedName name="FNCSrcUseCost5" localSheetId="12">Budget!#REF!</definedName>
    <definedName name="FNCSrcUseCost5" localSheetId="11">[6]Proforma_Standard!#REF!</definedName>
    <definedName name="FNCSrcUseCost5" localSheetId="4">'Revised-Budget'!#REF!</definedName>
    <definedName name="FNCSrcUseCost5" localSheetId="7">#REF!</definedName>
    <definedName name="FNCSrcUseCost5" localSheetId="15">#REF!</definedName>
    <definedName name="FNCSrcUseCost5">#REF!</definedName>
    <definedName name="FNCSrcUseCost6" localSheetId="3">Budget!#REF!</definedName>
    <definedName name="FNCSrcUseCost6" localSheetId="20">#REF!</definedName>
    <definedName name="FNCSrcUseCost6" localSheetId="14">#REF!</definedName>
    <definedName name="FNCSrcUseCost6" localSheetId="12">Budget!#REF!</definedName>
    <definedName name="FNCSrcUseCost6" localSheetId="11">[6]Proforma_Standard!#REF!</definedName>
    <definedName name="FNCSrcUseCost6" localSheetId="4">'Revised-Budget'!#REF!</definedName>
    <definedName name="FNCSrcUseCost6" localSheetId="7">#REF!</definedName>
    <definedName name="FNCSrcUseCost6" localSheetId="15">#REF!</definedName>
    <definedName name="FNCSrcUseCost6">#REF!</definedName>
    <definedName name="FNCSrcUseCost7" localSheetId="3">Budget!#REF!</definedName>
    <definedName name="FNCSrcUseCost7" localSheetId="20">#REF!</definedName>
    <definedName name="FNCSrcUseCost7" localSheetId="14">#REF!</definedName>
    <definedName name="FNCSrcUseCost7" localSheetId="12">Budget!#REF!</definedName>
    <definedName name="FNCSrcUseCost7" localSheetId="11">[6]Proforma_Standard!#REF!</definedName>
    <definedName name="FNCSrcUseCost7" localSheetId="4">'Revised-Budget'!#REF!</definedName>
    <definedName name="FNCSrcUseCost7" localSheetId="7">#REF!</definedName>
    <definedName name="FNCSrcUseCost7" localSheetId="15">#REF!</definedName>
    <definedName name="FNCSrcUseCost7">#REF!</definedName>
    <definedName name="FNCSrcUseCost8" localSheetId="3">Budget!#REF!</definedName>
    <definedName name="FNCSrcUseCost8" localSheetId="20">#REF!</definedName>
    <definedName name="FNCSrcUseCost8" localSheetId="14">#REF!</definedName>
    <definedName name="FNCSrcUseCost8" localSheetId="12">Budget!#REF!</definedName>
    <definedName name="FNCSrcUseCost8" localSheetId="11">[6]Proforma_Standard!#REF!</definedName>
    <definedName name="FNCSrcUseCost8" localSheetId="4">'Revised-Budget'!#REF!</definedName>
    <definedName name="FNCSrcUseCost8" localSheetId="7">#REF!</definedName>
    <definedName name="FNCSrcUseCost8" localSheetId="15">#REF!</definedName>
    <definedName name="FNCSrcUseCost8">#REF!</definedName>
    <definedName name="FNCSrcUseCost9" localSheetId="3">Budget!#REF!</definedName>
    <definedName name="FNCSrcUseCost9" localSheetId="20">#REF!</definedName>
    <definedName name="FNCSrcUseCost9" localSheetId="14">#REF!</definedName>
    <definedName name="FNCSrcUseCost9" localSheetId="12">Budget!#REF!</definedName>
    <definedName name="FNCSrcUseCost9" localSheetId="11">[6]Proforma_Standard!#REF!</definedName>
    <definedName name="FNCSrcUseCost9" localSheetId="4">'Revised-Budget'!#REF!</definedName>
    <definedName name="FNCSrcUseCost9" localSheetId="7">#REF!</definedName>
    <definedName name="FNCSrcUseCost9" localSheetId="15">#REF!</definedName>
    <definedName name="FNCSrcUseCost9">#REF!</definedName>
    <definedName name="FNCSrcUseNR" localSheetId="3">Budget!$A$241:$N$264</definedName>
    <definedName name="FNCSrcUseNR" localSheetId="14">#REF!</definedName>
    <definedName name="FNCSrcUseNR" localSheetId="12">#REF!</definedName>
    <definedName name="FNCSrcUseNR" localSheetId="11">#REF!</definedName>
    <definedName name="FNCSrcUseNR" localSheetId="4">'Revised-Budget'!$A$241:$N$264</definedName>
    <definedName name="FNCSrcUseNR" localSheetId="7">#REF!</definedName>
    <definedName name="FNCSrcUseNR">#REF!</definedName>
    <definedName name="FNCSrcUseOtherType1" localSheetId="3">Budget!$C$376</definedName>
    <definedName name="FNCSrcUseOtherType1" localSheetId="14">#REF!</definedName>
    <definedName name="FNCSrcUseOtherType1" localSheetId="12">#REF!</definedName>
    <definedName name="FNCSrcUseOtherType1" localSheetId="11">#REF!</definedName>
    <definedName name="FNCSrcUseOtherType1" localSheetId="4">'Revised-Budget'!$C$376</definedName>
    <definedName name="FNCSrcUseOtherType1" localSheetId="7">#REF!</definedName>
    <definedName name="FNCSrcUseOtherType1">#REF!</definedName>
    <definedName name="FNCSrcUseOtherType2" localSheetId="3">Budget!$C$377</definedName>
    <definedName name="FNCSrcUseOtherType2" localSheetId="14">#REF!</definedName>
    <definedName name="FNCSrcUseOtherType2" localSheetId="12">#REF!</definedName>
    <definedName name="FNCSrcUseOtherType2" localSheetId="11">#REF!</definedName>
    <definedName name="FNCSrcUseOtherType2" localSheetId="4">'Revised-Budget'!$C$377</definedName>
    <definedName name="FNCSrcUseOtherType2" localSheetId="7">#REF!</definedName>
    <definedName name="FNCSrcUseOtherType2">#REF!</definedName>
    <definedName name="FNCSrcUseOtherType3" localSheetId="3">Budget!$C$378</definedName>
    <definedName name="FNCSrcUseOtherType3" localSheetId="14">#REF!</definedName>
    <definedName name="FNCSrcUseOtherType3" localSheetId="12">#REF!</definedName>
    <definedName name="FNCSrcUseOtherType3" localSheetId="11">#REF!</definedName>
    <definedName name="FNCSrcUseOtherType3" localSheetId="4">'Revised-Budget'!$C$378</definedName>
    <definedName name="FNCSrcUseOtherType3" localSheetId="7">#REF!</definedName>
    <definedName name="FNCSrcUseOtherType3">#REF!</definedName>
    <definedName name="FNCSrcUseOtherType4" localSheetId="3">Budget!$C$379</definedName>
    <definedName name="FNCSrcUseOtherType4" localSheetId="20">#REF!</definedName>
    <definedName name="FNCSrcUseOtherType4" localSheetId="14">#REF!</definedName>
    <definedName name="FNCSrcUseOtherType4" localSheetId="12">#REF!</definedName>
    <definedName name="FNCSrcUseOtherType4" localSheetId="11">[6]Proforma_Standard!#REF!</definedName>
    <definedName name="FNCSrcUseOtherType4" localSheetId="4">'Revised-Budget'!$C$379</definedName>
    <definedName name="FNCSrcUseOtherType4" localSheetId="7">#REF!</definedName>
    <definedName name="FNCSrcUseOtherType4">#REF!</definedName>
    <definedName name="FNCSrcUseType1" localSheetId="3">Budget!#REF!</definedName>
    <definedName name="FNCSrcUseType1" localSheetId="20">#REF!</definedName>
    <definedName name="FNCSrcUseType1" localSheetId="14">#REF!</definedName>
    <definedName name="FNCSrcUseType1" localSheetId="12">Budget!#REF!</definedName>
    <definedName name="FNCSrcUseType1" localSheetId="11">[6]Proforma_Standard!#REF!</definedName>
    <definedName name="FNCSrcUseType1" localSheetId="4">'Revised-Budget'!#REF!</definedName>
    <definedName name="FNCSrcUseType1" localSheetId="7">#REF!</definedName>
    <definedName name="FNCSrcUseType1" localSheetId="15">#REF!</definedName>
    <definedName name="FNCSrcUseType1">#REF!</definedName>
    <definedName name="FNCSrcUseType2" localSheetId="3">Budget!#REF!</definedName>
    <definedName name="FNCSrcUseType2" localSheetId="20">#REF!</definedName>
    <definedName name="FNCSrcUseType2" localSheetId="14">#REF!</definedName>
    <definedName name="FNCSrcUseType2" localSheetId="12">Budget!#REF!</definedName>
    <definedName name="FNCSrcUseType2" localSheetId="11">[6]Proforma_Standard!#REF!</definedName>
    <definedName name="FNCSrcUseType2" localSheetId="4">'Revised-Budget'!#REF!</definedName>
    <definedName name="FNCSrcUseType2" localSheetId="7">#REF!</definedName>
    <definedName name="FNCSrcUseType2" localSheetId="15">#REF!</definedName>
    <definedName name="FNCSrcUseType2">#REF!</definedName>
    <definedName name="FNCSrcUseType3" localSheetId="3">Budget!#REF!</definedName>
    <definedName name="FNCSrcUseType3" localSheetId="20">#REF!</definedName>
    <definedName name="FNCSrcUseType3" localSheetId="14">#REF!</definedName>
    <definedName name="FNCSrcUseType3" localSheetId="12">Budget!#REF!</definedName>
    <definedName name="FNCSrcUseType3" localSheetId="11">[6]Proforma_Standard!#REF!</definedName>
    <definedName name="FNCSrcUseType3" localSheetId="4">'Revised-Budget'!#REF!</definedName>
    <definedName name="FNCSrcUseType3" localSheetId="7">#REF!</definedName>
    <definedName name="FNCSrcUseType3" localSheetId="15">#REF!</definedName>
    <definedName name="FNCSrcUseType3">#REF!</definedName>
    <definedName name="FNCTaxBenefits" localSheetId="12">#REF!</definedName>
    <definedName name="FNCTaxBenefits" localSheetId="4">'Revised-Budget'!$G$136</definedName>
    <definedName name="FNCTaxBenefits">Budget!$G$136</definedName>
    <definedName name="FNCTaxBondInsur" localSheetId="12">#REF!</definedName>
    <definedName name="FNCTaxBondInsur" localSheetId="4">'Revised-Budget'!$G$134</definedName>
    <definedName name="FNCTaxBondInsur">Budget!$G$134</definedName>
    <definedName name="FNCTaxLiabInsur" localSheetId="12">#REF!</definedName>
    <definedName name="FNCTaxLiabInsur" localSheetId="4">'Revised-Budget'!$G$133</definedName>
    <definedName name="FNCTaxLiabInsur">Budget!$G$133</definedName>
    <definedName name="FNCTaxMiscTaxInsur" localSheetId="12">#REF!</definedName>
    <definedName name="FNCTaxMiscTaxInsur" localSheetId="4">'Revised-Budget'!$G$137</definedName>
    <definedName name="FNCTaxMiscTaxInsur">Budget!$G$137</definedName>
    <definedName name="FNCTaxOther1" localSheetId="12">#REF!</definedName>
    <definedName name="FNCTaxOther1" localSheetId="4">'Revised-Budget'!$G$138</definedName>
    <definedName name="FNCTaxOther1">Budget!$G$138</definedName>
    <definedName name="FNCTaxOther2" localSheetId="12">#REF!</definedName>
    <definedName name="FNCTaxOther2" localSheetId="4">'Revised-Budget'!$G$139</definedName>
    <definedName name="FNCTaxOther2">Budget!$G$139</definedName>
    <definedName name="FNCTaxOther3" localSheetId="12">#REF!</definedName>
    <definedName name="FNCTaxOther3" localSheetId="4">'Revised-Budget'!$G$140</definedName>
    <definedName name="FNCTaxOther3">Budget!$G$140</definedName>
    <definedName name="FNCTaxPayroll" localSheetId="12">#REF!</definedName>
    <definedName name="FNCTaxPayroll" localSheetId="4">'Revised-Budget'!$G$132</definedName>
    <definedName name="FNCTaxPayroll">Budget!$G$132</definedName>
    <definedName name="FNCTaxRealEst" localSheetId="12">#REF!</definedName>
    <definedName name="FNCTaxRealEst" localSheetId="4">'Revised-Budget'!$G$131</definedName>
    <definedName name="FNCTaxRealEst">Budget!$G$131</definedName>
    <definedName name="FNCTaxWorkComp" localSheetId="12">#REF!</definedName>
    <definedName name="FNCTaxWorkComp" localSheetId="4">'Revised-Budget'!$G$135</definedName>
    <definedName name="FNCTaxWorkComp">Budget!$G$135</definedName>
    <definedName name="FNCTEBondAmt" localSheetId="3">MFBP!#REF!</definedName>
    <definedName name="FNCTEBondAmt" localSheetId="20">MFBP!#REF!</definedName>
    <definedName name="FNCTEBondAmt" localSheetId="14">[2]MFBP!#REF!</definedName>
    <definedName name="FNCTEBondAmt" localSheetId="12">[3]MFBP!#REF!</definedName>
    <definedName name="FNCTEBondAmt" localSheetId="11">MFBP!#REF!</definedName>
    <definedName name="FNCTEBondAmt" localSheetId="4">MFBP!#REF!</definedName>
    <definedName name="FNCTEBondAmt" localSheetId="7">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0">MFBP!#REF!</definedName>
    <definedName name="FNCTEBondIntRate" localSheetId="14">[2]MFBP!#REF!</definedName>
    <definedName name="FNCTEBondIntRate" localSheetId="12">[3]MFBP!#REF!</definedName>
    <definedName name="FNCTEBondIntRate" localSheetId="11">MFBP!#REF!</definedName>
    <definedName name="FNCTEBondIntRate" localSheetId="4">MFBP!#REF!</definedName>
    <definedName name="FNCTEBondIntRate" localSheetId="7">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0">MFBP!#REF!</definedName>
    <definedName name="FNCTEBondSeries" localSheetId="14">[2]MFBP!#REF!</definedName>
    <definedName name="FNCTEBondSeries" localSheetId="12">[3]MFBP!#REF!</definedName>
    <definedName name="FNCTEBondSeries" localSheetId="11">MFBP!#REF!</definedName>
    <definedName name="FNCTEBondSeries" localSheetId="4">MFBP!#REF!</definedName>
    <definedName name="FNCTEBondSeries" localSheetId="7">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0">MFBP!#REF!</definedName>
    <definedName name="FNCTEBondTerm" localSheetId="14">[2]MFBP!#REF!</definedName>
    <definedName name="FNCTEBondTerm" localSheetId="12">[3]MFBP!#REF!</definedName>
    <definedName name="FNCTEBondTerm" localSheetId="11">MFBP!#REF!</definedName>
    <definedName name="FNCTEBondTerm" localSheetId="4">MFBP!#REF!</definedName>
    <definedName name="FNCTEBondTerm" localSheetId="7">MFBP!#REF!</definedName>
    <definedName name="FNCTEBondTerm" localSheetId="15">[4]MFBP!#REF!</definedName>
    <definedName name="FNCTEBondTerm">MFBP!#REF!</definedName>
    <definedName name="FNCTenantUtil" localSheetId="3">Budget!#REF!</definedName>
    <definedName name="FNCTenantUtil" localSheetId="20">#REF!</definedName>
    <definedName name="FNCTenantUtil" localSheetId="14">#REF!</definedName>
    <definedName name="FNCTenantUtil" localSheetId="12">Budget!#REF!</definedName>
    <definedName name="FNCTenantUtil" localSheetId="11">[6]Proforma_Standard!#REF!</definedName>
    <definedName name="FNCTenantUtil" localSheetId="4">'Revised-Budget'!#REF!</definedName>
    <definedName name="FNCTenantUtil" localSheetId="7">#REF!</definedName>
    <definedName name="FNCTenantUtil" localSheetId="15">#REF!</definedName>
    <definedName name="FNCTenantUtil">#REF!</definedName>
    <definedName name="FNCTenPaidUtilitiesNR" localSheetId="3">Budget!$C$175:$I$180</definedName>
    <definedName name="FNCTenPaidUtilitiesNR" localSheetId="20">#REF!</definedName>
    <definedName name="FNCTenPaidUtilitiesNR" localSheetId="14">#REF!</definedName>
    <definedName name="FNCTenPaidUtilitiesNR" localSheetId="12">#REF!</definedName>
    <definedName name="FNCTenPaidUtilitiesNR" localSheetId="11">#REF!</definedName>
    <definedName name="FNCTenPaidUtilitiesNR" localSheetId="4">'Revised-Budget'!$C$175:$I$180</definedName>
    <definedName name="FNCTenPaidUtilitiesNR" localSheetId="7">#REF!</definedName>
    <definedName name="FNCTenPaidUtilitiesNR">#REF!</definedName>
    <definedName name="FNCUnitNum">Transmittal!$C$61</definedName>
    <definedName name="FNCUnitType">Transmittal!$C$62</definedName>
    <definedName name="FNCUtil0Br" localSheetId="3">Budget!#REF!</definedName>
    <definedName name="FNCUtil0Br" localSheetId="20">#REF!</definedName>
    <definedName name="FNCUtil0Br" localSheetId="14">#REF!</definedName>
    <definedName name="FNCUtil0Br" localSheetId="12">Budget!#REF!</definedName>
    <definedName name="FNCUtil0Br" localSheetId="11">[6]Proforma_Standard!#REF!</definedName>
    <definedName name="FNCUtil0Br" localSheetId="4">'Revised-Budget'!#REF!</definedName>
    <definedName name="FNCUtil0Br" localSheetId="7">#REF!</definedName>
    <definedName name="FNCUtil0Br" localSheetId="15">#REF!</definedName>
    <definedName name="FNCUtil0Br">#REF!</definedName>
    <definedName name="FNCUtil1BR" localSheetId="3">Budget!#REF!</definedName>
    <definedName name="FNCUtil1BR" localSheetId="20">#REF!</definedName>
    <definedName name="FNCUtil1BR" localSheetId="14">#REF!</definedName>
    <definedName name="FNCUtil1BR" localSheetId="12">Budget!#REF!</definedName>
    <definedName name="FNCUtil1BR" localSheetId="11">[6]Proforma_Standard!#REF!</definedName>
    <definedName name="FNCUtil1BR" localSheetId="4">'Revised-Budget'!#REF!</definedName>
    <definedName name="FNCUtil1BR" localSheetId="7">#REF!</definedName>
    <definedName name="FNCUtil1BR" localSheetId="15">#REF!</definedName>
    <definedName name="FNCUtil1BR">#REF!</definedName>
    <definedName name="FNCUtil2BR" localSheetId="3">Budget!#REF!</definedName>
    <definedName name="FNCUtil2BR" localSheetId="20">#REF!</definedName>
    <definedName name="FNCUtil2BR" localSheetId="14">#REF!</definedName>
    <definedName name="FNCUtil2BR" localSheetId="12">Budget!#REF!</definedName>
    <definedName name="FNCUtil2BR" localSheetId="11">[6]Proforma_Standard!#REF!</definedName>
    <definedName name="FNCUtil2BR" localSheetId="4">'Revised-Budget'!#REF!</definedName>
    <definedName name="FNCUtil2BR" localSheetId="7">#REF!</definedName>
    <definedName name="FNCUtil2BR" localSheetId="15">#REF!</definedName>
    <definedName name="FNCUtil2BR">#REF!</definedName>
    <definedName name="FNCUtil3BR" localSheetId="3">Budget!#REF!</definedName>
    <definedName name="FNCUtil3BR" localSheetId="20">#REF!</definedName>
    <definedName name="FNCUtil3BR" localSheetId="14">#REF!</definedName>
    <definedName name="FNCUtil3BR" localSheetId="12">Budget!#REF!</definedName>
    <definedName name="FNCUtil3BR" localSheetId="11">[6]Proforma_Standard!#REF!</definedName>
    <definedName name="FNCUtil3BR" localSheetId="4">'Revised-Budget'!#REF!</definedName>
    <definedName name="FNCUtil3BR" localSheetId="7">#REF!</definedName>
    <definedName name="FNCUtil3BR" localSheetId="15">#REF!</definedName>
    <definedName name="FNCUtil3BR">#REF!</definedName>
    <definedName name="FNCUtil4BR" localSheetId="3">Budget!#REF!</definedName>
    <definedName name="FNCUtil4BR" localSheetId="20">#REF!</definedName>
    <definedName name="FNCUtil4BR" localSheetId="14">#REF!</definedName>
    <definedName name="FNCUtil4BR" localSheetId="12">Budget!#REF!</definedName>
    <definedName name="FNCUtil4BR" localSheetId="11">[6]Proforma_Standard!#REF!</definedName>
    <definedName name="FNCUtil4BR" localSheetId="4">'Revised-Budget'!#REF!</definedName>
    <definedName name="FNCUtil4BR" localSheetId="7">#REF!</definedName>
    <definedName name="FNCUtil4BR" localSheetId="15">#REF!</definedName>
    <definedName name="FNCUtil4BR">#REF!</definedName>
    <definedName name="FNCUtilityType" localSheetId="3">Budget!#REF!</definedName>
    <definedName name="FNCUtilityType" localSheetId="20">#REF!</definedName>
    <definedName name="FNCUtilityType" localSheetId="14">#REF!</definedName>
    <definedName name="FNCUtilityType" localSheetId="12">Budget!#REF!</definedName>
    <definedName name="FNCUtilityType" localSheetId="11">[6]Proforma_Standard!#REF!</definedName>
    <definedName name="FNCUtilityType" localSheetId="4">'Revised-Budget'!#REF!</definedName>
    <definedName name="FNCUtilityType" localSheetId="7">#REF!</definedName>
    <definedName name="FNCUtilityType" localSheetId="15">#REF!</definedName>
    <definedName name="FNCUtilityType">#REF!</definedName>
    <definedName name="FNCUtilOtherType" localSheetId="3">Budget!$C$180</definedName>
    <definedName name="FNCUtilOtherType" localSheetId="14">#REF!</definedName>
    <definedName name="FNCUtilOtherType" localSheetId="12">#REF!</definedName>
    <definedName name="FNCUtilOtherType" localSheetId="11">#REF!</definedName>
    <definedName name="FNCUtilOtherType" localSheetId="4">'Revised-Budget'!$C$180</definedName>
    <definedName name="FNCUtilOtherType" localSheetId="7">#REF!</definedName>
    <definedName name="FNCUtilOtherType">#REF!</definedName>
    <definedName name="FNCUtilSRO" localSheetId="3">Budget!#REF!</definedName>
    <definedName name="FNCUtilSRO" localSheetId="20">#REF!</definedName>
    <definedName name="FNCUtilSRO" localSheetId="14">#REF!</definedName>
    <definedName name="FNCUtilSRO" localSheetId="12">Budget!#REF!</definedName>
    <definedName name="FNCUtilSRO" localSheetId="11">[6]Proforma_Standard!#REF!</definedName>
    <definedName name="FNCUtilSRO" localSheetId="4">'Revised-Budget'!#REF!</definedName>
    <definedName name="FNCUtilSRO" localSheetId="7">#REF!</definedName>
    <definedName name="FNCUtilSRO" localSheetId="15">#REF!</definedName>
    <definedName name="FNCUtilSRO">#REF!</definedName>
    <definedName name="FundingAmt" localSheetId="12">#REF!</definedName>
    <definedName name="FundingAmt" localSheetId="4">#REF!</definedName>
    <definedName name="FundingAmt" localSheetId="7">#REF!</definedName>
    <definedName name="FundingAmt" localSheetId="15">#REF!</definedName>
    <definedName name="FundingAmt">#REF!</definedName>
    <definedName name="GenContractor" localSheetId="12">#REF!</definedName>
    <definedName name="GenContractor" localSheetId="4">#REF!</definedName>
    <definedName name="GenContractor" localSheetId="7">#REF!</definedName>
    <definedName name="GenContractor" localSheetId="15">#REF!</definedName>
    <definedName name="GenContractor">#REF!</definedName>
    <definedName name="GENERAL" localSheetId="3">#REF!</definedName>
    <definedName name="GENERAL" localSheetId="12">#REF!</definedName>
    <definedName name="GENERAL" localSheetId="11">#REF!</definedName>
    <definedName name="GENERAL" localSheetId="4">#REF!</definedName>
    <definedName name="GENERAL" localSheetId="7">#REF!</definedName>
    <definedName name="GENERAL" localSheetId="15">#REF!</definedName>
    <definedName name="GENERAL">#REF!</definedName>
    <definedName name="GenPartner1" localSheetId="12">#REF!</definedName>
    <definedName name="GenPartner1" localSheetId="4">#REF!</definedName>
    <definedName name="GenPartner1" localSheetId="7">#REF!</definedName>
    <definedName name="GenPartner1" localSheetId="15">#REF!</definedName>
    <definedName name="GenPartner1">#REF!</definedName>
    <definedName name="GenPartner2" localSheetId="12">#REF!</definedName>
    <definedName name="GenPartner2" localSheetId="4">#REF!</definedName>
    <definedName name="GenPartner2" localSheetId="7">#REF!</definedName>
    <definedName name="GenPartner2" localSheetId="15">#REF!</definedName>
    <definedName name="GenPartner2">#REF!</definedName>
    <definedName name="GenPartner3" localSheetId="12">#REF!</definedName>
    <definedName name="GenPartner3" localSheetId="4">#REF!</definedName>
    <definedName name="GenPartner3" localSheetId="7">#REF!</definedName>
    <definedName name="GenPartner3" localSheetId="15">#REF!</definedName>
    <definedName name="GenPartner3">#REF!</definedName>
    <definedName name="Geographic_Designation">Transmittal!$C$21</definedName>
    <definedName name="Limit" localSheetId="12">#REF!</definedName>
    <definedName name="Limit" localSheetId="4">#REF!</definedName>
    <definedName name="Limit" localSheetId="7">#REF!</definedName>
    <definedName name="Limit" localSheetId="15">#REF!</definedName>
    <definedName name="Limit">#REF!</definedName>
    <definedName name="LocBasedChars" localSheetId="4">#REF!</definedName>
    <definedName name="LocBasedChars" localSheetId="7">#REF!</definedName>
    <definedName name="LocBasedChars">#REF!</definedName>
    <definedName name="Macro10" localSheetId="5">'Construction Cost Detail'!Macro10</definedName>
    <definedName name="Macro10" localSheetId="13">'Data Analysis'!Macro10</definedName>
    <definedName name="Macro10" localSheetId="20">'DATA TAB 13'!Macro10</definedName>
    <definedName name="Macro10" localSheetId="14">'Development Team Review'!Macro10</definedName>
    <definedName name="Macro10" localSheetId="9">'Gap Financing'!Macro10</definedName>
    <definedName name="Macro10" localSheetId="0">Instructions!Macro10</definedName>
    <definedName name="Macro10" localSheetId="12">#N/A</definedName>
    <definedName name="Macro10" localSheetId="19">'Program Certification'!Macro10</definedName>
    <definedName name="Macro10" localSheetId="11">'Proposal Summary'!Macro10</definedName>
    <definedName name="Macro10" localSheetId="1">Transmittal!Macro10</definedName>
    <definedName name="Macro10">[0]!Macro10</definedName>
    <definedName name="Macro16" localSheetId="5">'Construction Cost Detail'!Macro16</definedName>
    <definedName name="Macro16" localSheetId="13">'Data Analysis'!Macro16</definedName>
    <definedName name="Macro16" localSheetId="20">'DATA TAB 13'!Macro16</definedName>
    <definedName name="Macro16" localSheetId="14">'Development Team Review'!Macro16</definedName>
    <definedName name="Macro16" localSheetId="9">'Gap Financing'!Macro16</definedName>
    <definedName name="Macro16" localSheetId="0">Instructions!Macro16</definedName>
    <definedName name="Macro16" localSheetId="12">#N/A</definedName>
    <definedName name="Macro16" localSheetId="19">'Program Certification'!Macro16</definedName>
    <definedName name="Macro16" localSheetId="11">'Proposal Summary'!Macro16</definedName>
    <definedName name="Macro16" localSheetId="1">Transmittal!Macro16</definedName>
    <definedName name="Macro16">[0]!Macro16</definedName>
    <definedName name="Macro17" localSheetId="5">'Construction Cost Detail'!Macro17</definedName>
    <definedName name="Macro17" localSheetId="13">'Data Analysis'!Macro17</definedName>
    <definedName name="Macro17" localSheetId="20">'DATA TAB 13'!Macro17</definedName>
    <definedName name="Macro17" localSheetId="14">'Development Team Review'!Macro17</definedName>
    <definedName name="Macro17" localSheetId="9">'Gap Financing'!Macro17</definedName>
    <definedName name="Macro17" localSheetId="0">Instructions!Macro17</definedName>
    <definedName name="Macro17" localSheetId="12">#N/A</definedName>
    <definedName name="Macro17" localSheetId="19">'Program Certification'!Macro17</definedName>
    <definedName name="Macro17" localSheetId="11">'Proposal Summary'!Macro17</definedName>
    <definedName name="Macro17" localSheetId="1">Transmittal!Macro17</definedName>
    <definedName name="Macro17">[0]!Macro17</definedName>
    <definedName name="Macro3" localSheetId="5">'Construction Cost Detail'!Macro3</definedName>
    <definedName name="Macro3" localSheetId="13">'Data Analysis'!Macro3</definedName>
    <definedName name="Macro3" localSheetId="20">'DATA TAB 13'!Macro3</definedName>
    <definedName name="Macro3" localSheetId="14">'Development Team Review'!Macro3</definedName>
    <definedName name="Macro3" localSheetId="9">'Gap Financing'!Macro3</definedName>
    <definedName name="Macro3" localSheetId="0">Instructions!Macro3</definedName>
    <definedName name="Macro3" localSheetId="12">#N/A</definedName>
    <definedName name="Macro3" localSheetId="19">'Program Certification'!Macro3</definedName>
    <definedName name="Macro3" localSheetId="11">'Proposal Summary'!Macro3</definedName>
    <definedName name="Macro3" localSheetId="1">Transmittal!Macro3</definedName>
    <definedName name="Macro3">[0]!Macro3</definedName>
    <definedName name="Macro4" localSheetId="5">'Construction Cost Detail'!Macro4</definedName>
    <definedName name="Macro4" localSheetId="13">'Data Analysis'!Macro4</definedName>
    <definedName name="Macro4" localSheetId="20">'DATA TAB 13'!Macro4</definedName>
    <definedName name="Macro4" localSheetId="14">'Development Team Review'!Macro4</definedName>
    <definedName name="Macro4" localSheetId="9">'Gap Financing'!Macro4</definedName>
    <definedName name="Macro4" localSheetId="0">Instructions!Macro4</definedName>
    <definedName name="Macro4" localSheetId="12">#N/A</definedName>
    <definedName name="Macro4" localSheetId="19">'Program Certification'!Macro4</definedName>
    <definedName name="Macro4" localSheetId="11">'Proposal Summary'!Macro4</definedName>
    <definedName name="Macro4" localSheetId="1">Transmittal!Macro4</definedName>
    <definedName name="Macro4">[0]!Macro4</definedName>
    <definedName name="Macro5" localSheetId="5">'Construction Cost Detail'!Macro5</definedName>
    <definedName name="Macro5" localSheetId="13">'Data Analysis'!Macro5</definedName>
    <definedName name="Macro5" localSheetId="20">'DATA TAB 13'!Macro5</definedName>
    <definedName name="Macro5" localSheetId="14">'Development Team Review'!Macro5</definedName>
    <definedName name="Macro5" localSheetId="9">'Gap Financing'!Macro5</definedName>
    <definedName name="Macro5" localSheetId="0">Instructions!Macro5</definedName>
    <definedName name="Macro5" localSheetId="12">#N/A</definedName>
    <definedName name="Macro5" localSheetId="19">'Program Certification'!Macro5</definedName>
    <definedName name="Macro5" localSheetId="11">'Proposal Summary'!Macro5</definedName>
    <definedName name="Macro5" localSheetId="1">Transmittal!Macro5</definedName>
    <definedName name="Macro5">[0]!Macro5</definedName>
    <definedName name="Macro6" localSheetId="5">'Construction Cost Detail'!Macro6</definedName>
    <definedName name="Macro6" localSheetId="13">'Data Analysis'!Macro6</definedName>
    <definedName name="Macro6" localSheetId="20">'DATA TAB 13'!Macro6</definedName>
    <definedName name="Macro6" localSheetId="14">'Development Team Review'!Macro6</definedName>
    <definedName name="Macro6" localSheetId="9">'Gap Financing'!Macro6</definedName>
    <definedName name="Macro6" localSheetId="0">Instructions!Macro6</definedName>
    <definedName name="Macro6" localSheetId="12">#N/A</definedName>
    <definedName name="Macro6" localSheetId="19">'Program Certification'!Macro6</definedName>
    <definedName name="Macro6" localSheetId="11">'Proposal Summary'!Macro6</definedName>
    <definedName name="Macro6" localSheetId="1">Transmittal!Macro6</definedName>
    <definedName name="Macro6">[0]!Macro6</definedName>
    <definedName name="Macro7" localSheetId="5">'Construction Cost Detail'!Macro7</definedName>
    <definedName name="Macro7" localSheetId="13">'Data Analysis'!Macro7</definedName>
    <definedName name="Macro7" localSheetId="20">'DATA TAB 13'!Macro7</definedName>
    <definedName name="Macro7" localSheetId="14">'Development Team Review'!Macro7</definedName>
    <definedName name="Macro7" localSheetId="9">'Gap Financing'!Macro7</definedName>
    <definedName name="Macro7" localSheetId="0">Instructions!Macro7</definedName>
    <definedName name="Macro7" localSheetId="12">#N/A</definedName>
    <definedName name="Macro7" localSheetId="19">'Program Certification'!Macro7</definedName>
    <definedName name="Macro7" localSheetId="11">'Proposal Summary'!Macro7</definedName>
    <definedName name="Macro7" localSheetId="1">Transmittal!Macro7</definedName>
    <definedName name="Macro7">[0]!Macro7</definedName>
    <definedName name="Macro8" localSheetId="5">'Construction Cost Detail'!Macro8</definedName>
    <definedName name="Macro8" localSheetId="13">'Data Analysis'!Macro8</definedName>
    <definedName name="Macro8" localSheetId="20">'DATA TAB 13'!Macro8</definedName>
    <definedName name="Macro8" localSheetId="14">'Development Team Review'!Macro8</definedName>
    <definedName name="Macro8" localSheetId="9">'Gap Financing'!Macro8</definedName>
    <definedName name="Macro8" localSheetId="0">Instructions!Macro8</definedName>
    <definedName name="Macro8" localSheetId="12">#N/A</definedName>
    <definedName name="Macro8" localSheetId="19">'Program Certification'!Macro8</definedName>
    <definedName name="Macro8" localSheetId="11">'Proposal Summary'!Macro8</definedName>
    <definedName name="Macro8" localSheetId="1">Transmittal!Macro8</definedName>
    <definedName name="Macro8">[0]!Macro8</definedName>
    <definedName name="Macro9" localSheetId="5">'Construction Cost Detail'!Macro9</definedName>
    <definedName name="Macro9" localSheetId="13">'Data Analysis'!Macro9</definedName>
    <definedName name="Macro9" localSheetId="20">'DATA TAB 13'!Macro9</definedName>
    <definedName name="Macro9" localSheetId="14">'Development Team Review'!Macro9</definedName>
    <definedName name="Macro9" localSheetId="9">'Gap Financing'!Macro9</definedName>
    <definedName name="Macro9" localSheetId="0">Instructions!Macro9</definedName>
    <definedName name="Macro9" localSheetId="12">#N/A</definedName>
    <definedName name="Macro9" localSheetId="19">'Program Certification'!Macro9</definedName>
    <definedName name="Macro9" localSheetId="11">'Proposal Summary'!Macro9</definedName>
    <definedName name="Macro9" localSheetId="1">Transmittal!Macro9</definedName>
    <definedName name="Macro9">[0]!Macro9</definedName>
    <definedName name="MinRestrict" localSheetId="20">#REF!</definedName>
    <definedName name="MinRestrict" localSheetId="12">#REF!</definedName>
    <definedName name="MinRestrict" localSheetId="4">#REF!</definedName>
    <definedName name="MinRestrict" localSheetId="7">#REF!</definedName>
    <definedName name="MinRestrict" localSheetId="15">#REF!</definedName>
    <definedName name="MinRestrict">#REF!</definedName>
    <definedName name="mtplsnt.hm2" localSheetId="20">'DATA TAB 13'!mtplsnt.hm2</definedName>
    <definedName name="mtplsnt.hm2" localSheetId="14">'Development Team Review'!mtplsnt.hm2</definedName>
    <definedName name="mtplsnt.hm2" localSheetId="12">'[7]Public Notification'!mtplsnt.hm2</definedName>
    <definedName name="mtplsnt.hm2" localSheetId="11">'Proposal Summary'!mtplsnt.hm2</definedName>
    <definedName name="mtplsnt.hm2">[0]!mtplsnt.hm2</definedName>
    <definedName name="Name" localSheetId="20">#REF!</definedName>
    <definedName name="Name" localSheetId="12">#REF!</definedName>
    <definedName name="Name" localSheetId="4">#REF!</definedName>
    <definedName name="Name" localSheetId="7">#REF!</definedName>
    <definedName name="Name" localSheetId="15">#REF!</definedName>
    <definedName name="Name">#REF!</definedName>
    <definedName name="NoAssisted" localSheetId="20">#REF!</definedName>
    <definedName name="NoAssisted" localSheetId="12">#REF!</definedName>
    <definedName name="NoAssisted" localSheetId="4">#REF!</definedName>
    <definedName name="NoAssisted" localSheetId="7">#REF!</definedName>
    <definedName name="NoAssisted" localSheetId="15">#REF!</definedName>
    <definedName name="NoAssisted">#REF!</definedName>
    <definedName name="NoRestricted" localSheetId="20">#REF!</definedName>
    <definedName name="NoRestricted" localSheetId="12">#REF!</definedName>
    <definedName name="NoRestricted" localSheetId="4">#REF!</definedName>
    <definedName name="NoRestricted" localSheetId="7">#REF!</definedName>
    <definedName name="NoRestricted" localSheetId="15">#REF!</definedName>
    <definedName name="NoRestricted">#REF!</definedName>
    <definedName name="OccTerm" localSheetId="12">#REF!</definedName>
    <definedName name="OccTerm" localSheetId="4">#REF!</definedName>
    <definedName name="OccTerm" localSheetId="7">#REF!</definedName>
    <definedName name="OccTerm" localSheetId="15">#REF!</definedName>
    <definedName name="OccTerm">#REF!</definedName>
    <definedName name="OPP" localSheetId="4">#REF!</definedName>
    <definedName name="OPP" localSheetId="7">#REF!</definedName>
    <definedName name="OPP">#REF!</definedName>
    <definedName name="PJ" localSheetId="12">#REF!</definedName>
    <definedName name="PJ" localSheetId="4">#REF!</definedName>
    <definedName name="PJ" localSheetId="7">#REF!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4">'Project Information'!#REF!</definedName>
    <definedName name="PJC50PercentActual" localSheetId="7">'Project Information'!#REF!</definedName>
    <definedName name="PJC50PercentActual">'Project Information'!#REF!</definedName>
    <definedName name="PJC50PercentGoal" localSheetId="4">'Project Information'!#REF!</definedName>
    <definedName name="PJC50PercentGoal" localSheetId="7">'Project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2">#REF!</definedName>
    <definedName name="PJCAdditionalIncomeDocumentation" localSheetId="11">#REF!</definedName>
    <definedName name="PJCAdditionalIncomeDocumentation" localSheetId="4">#REF!</definedName>
    <definedName name="PJCAdditionalIncomeDocumentation" localSheetId="7">#REF!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2">#REF!</definedName>
    <definedName name="PJCAffirmativeFairHousingMarketingPlan" localSheetId="4">#REF!</definedName>
    <definedName name="PJCAffirmativeFairHousingMarketingPlan" localSheetId="7">#REF!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0">'Housing Credit'!$D$50</definedName>
    <definedName name="PJCApplicableTaxCreditPercentageAcquisitionBasis" localSheetId="14">'[2]Housing Credit'!$D$50</definedName>
    <definedName name="PJCApplicableTaxCreditPercentageAcquisitionBasis" localSheetId="12">'Housing Credit'!$D$50</definedName>
    <definedName name="PJCApplicableTaxCreditPercentageAcquisitionBasis" localSheetId="11">'Housing Credit'!$D$50</definedName>
    <definedName name="PJCApplicableTaxCreditPercentageAcquisitionBasis">'Housing Credit'!$D$50</definedName>
    <definedName name="PJCApplicableTaxCreditPercentageNewConstructionBasis" localSheetId="14">'[2]Housing Credit'!$F$50</definedName>
    <definedName name="PJCApplicableTaxCreditPercentageNewConstructionBasis" localSheetId="12">'Housing Credit'!$F$50</definedName>
    <definedName name="PJCApplicableTaxCreditPercentageNewConstructionBasis" localSheetId="11">'Housing Credit'!$F$50</definedName>
    <definedName name="PJCApplicableTaxCreditPercentageNewConstructionBasis">'Housing Credit'!$F$50</definedName>
    <definedName name="PJCApplicableTaxCreditPercentageRehabilitationBasis" localSheetId="14">'[2]Housing Credit'!$E$50</definedName>
    <definedName name="PJCApplicableTaxCreditPercentageRehabilitationBasis" localSheetId="12">'Housing Credit'!$E$50</definedName>
    <definedName name="PJCApplicableTaxCreditPercentageRehabilitationBasis" localSheetId="11">'Housing Credit'!$E$50</definedName>
    <definedName name="PJCApplicableTaxCreditPercentageRehabilitationBasis">'Housing Credit'!$E$50</definedName>
    <definedName name="PJCApplicationDate" localSheetId="20">Transmittal!$D$7</definedName>
    <definedName name="PJCApplicationDate" localSheetId="14">[2]Transmittal!$D$7</definedName>
    <definedName name="PJCApplicationDate" localSheetId="12">[3]Transmittal!$D$7</definedName>
    <definedName name="PJCApplicationDate" localSheetId="11">Transmittal!$D$7</definedName>
    <definedName name="PJCApplicationDate">Transmittal!$D$7</definedName>
    <definedName name="PJCAppraisComplActual" localSheetId="4">'Project Information'!#REF!</definedName>
    <definedName name="PJCAppraisComplActual" localSheetId="7">'Project Information'!#REF!</definedName>
    <definedName name="PJCAppraisComplActual">'Project Information'!#REF!</definedName>
    <definedName name="PJCAppraisComplGoal" localSheetId="4">'Project Information'!#REF!</definedName>
    <definedName name="PJCAppraisComplGoal" localSheetId="7">'Project Information'!#REF!</definedName>
    <definedName name="PJCAppraisComplGoal">'Project Information'!#REF!</definedName>
    <definedName name="PJCAquisSubRehab">'Project Information'!$B$390</definedName>
    <definedName name="PJCARPMgtChangeNA" localSheetId="3">#REF!</definedName>
    <definedName name="PJCARPMgtChangeNA" localSheetId="20">#REF!</definedName>
    <definedName name="PJCARPMgtChangeNA" localSheetId="12">#REF!</definedName>
    <definedName name="PJCARPMgtChangeNA" localSheetId="11">#REF!</definedName>
    <definedName name="PJCARPMgtChangeNA" localSheetId="4">#REF!</definedName>
    <definedName name="PJCARPMgtChangeNA" localSheetId="7">#REF!</definedName>
    <definedName name="PJCARPMgtChangeNA" localSheetId="15">#REF!</definedName>
    <definedName name="PJCARPMgtChangeNA">#REF!</definedName>
    <definedName name="PJCARPMgtChangeNo" localSheetId="3">#REF!</definedName>
    <definedName name="PJCARPMgtChangeNo" localSheetId="20">#REF!</definedName>
    <definedName name="PJCARPMgtChangeNo" localSheetId="12">#REF!</definedName>
    <definedName name="PJCARPMgtChangeNo" localSheetId="4">#REF!</definedName>
    <definedName name="PJCARPMgtChangeNo" localSheetId="7">#REF!</definedName>
    <definedName name="PJCARPMgtChangeNo" localSheetId="15">#REF!</definedName>
    <definedName name="PJCARPMgtChangeNo">#REF!</definedName>
    <definedName name="PJCARPMgtChangeYes" localSheetId="3">#REF!</definedName>
    <definedName name="PJCARPMgtChangeYes" localSheetId="20">#REF!</definedName>
    <definedName name="PJCARPMgtChangeYes" localSheetId="12">#REF!</definedName>
    <definedName name="PJCARPMgtChangeYes" localSheetId="4">#REF!</definedName>
    <definedName name="PJCARPMgtChangeYes" localSheetId="7">#REF!</definedName>
    <definedName name="PJCARPMgtChangeYes" localSheetId="15">#REF!</definedName>
    <definedName name="PJCARPMgtChangeYes">#REF!</definedName>
    <definedName name="PJCARPOldOwnersNA" localSheetId="3">#REF!</definedName>
    <definedName name="PJCARPOldOwnersNA" localSheetId="12">#REF!</definedName>
    <definedName name="PJCARPOldOwnersNA" localSheetId="4">#REF!</definedName>
    <definedName name="PJCARPOldOwnersNA" localSheetId="7">#REF!</definedName>
    <definedName name="PJCARPOldOwnersNA" localSheetId="15">#REF!</definedName>
    <definedName name="PJCARPOldOwnersNA">#REF!</definedName>
    <definedName name="PJCARPOldOwnersNo" localSheetId="3">#REF!</definedName>
    <definedName name="PJCARPOldOwnersNo" localSheetId="12">#REF!</definedName>
    <definedName name="PJCARPOldOwnersNo" localSheetId="4">#REF!</definedName>
    <definedName name="PJCARPOldOwnersNo" localSheetId="7">#REF!</definedName>
    <definedName name="PJCARPOldOwnersNo" localSheetId="15">#REF!</definedName>
    <definedName name="PJCARPOldOwnersNo">#REF!</definedName>
    <definedName name="PJCARPOldOwnersRehabDescr" localSheetId="3">#REF!</definedName>
    <definedName name="PJCARPOldOwnersRehabDescr" localSheetId="12">#REF!</definedName>
    <definedName name="PJCARPOldOwnersRehabDescr" localSheetId="4">#REF!</definedName>
    <definedName name="PJCARPOldOwnersRehabDescr" localSheetId="7">#REF!</definedName>
    <definedName name="PJCARPOldOwnersRehabDescr" localSheetId="15">#REF!</definedName>
    <definedName name="PJCARPOldOwnersRehabDescr">#REF!</definedName>
    <definedName name="PJCARPOldOwnersYes" localSheetId="3">#REF!</definedName>
    <definedName name="PJCARPOldOwnersYes" localSheetId="12">#REF!</definedName>
    <definedName name="PJCARPOldOwnersYes" localSheetId="4">#REF!</definedName>
    <definedName name="PJCARPOldOwnersYes" localSheetId="7">#REF!</definedName>
    <definedName name="PJCARPOldOwnersYes" localSheetId="15">#REF!</definedName>
    <definedName name="PJCARPOldOwnersYes">#REF!</definedName>
    <definedName name="PJCARPRehabDescr" localSheetId="3">#REF!</definedName>
    <definedName name="PJCARPRehabDescr" localSheetId="12">#REF!</definedName>
    <definedName name="PJCARPRehabDescr" localSheetId="4">#REF!</definedName>
    <definedName name="PJCARPRehabDescr" localSheetId="7">#REF!</definedName>
    <definedName name="PJCARPRehabDescr" localSheetId="15">#REF!</definedName>
    <definedName name="PJCARPRehabDescr">#REF!</definedName>
    <definedName name="PJCArticlesInc" localSheetId="3">'Gap Financing'!#REF!</definedName>
    <definedName name="PJCArticlesInc" localSheetId="20">'Gap Financing'!#REF!</definedName>
    <definedName name="PJCArticlesInc" localSheetId="14">'[2]Gap Financing'!#REF!</definedName>
    <definedName name="PJCArticlesInc" localSheetId="12">[3]HDAP!#REF!</definedName>
    <definedName name="PJCArticlesInc" localSheetId="11">'Gap Financing'!#REF!</definedName>
    <definedName name="PJCArticlesInc" localSheetId="4">'Gap Financing'!#REF!</definedName>
    <definedName name="PJCArticlesInc" localSheetId="7">'Gap Financing'!#REF!</definedName>
    <definedName name="PJCArticlesInc" localSheetId="15">#REF!</definedName>
    <definedName name="PJCArticlesInc">'Gap Financing'!#REF!</definedName>
    <definedName name="PJCASFAltSourcesDesc" localSheetId="3">#REF!</definedName>
    <definedName name="PJCASFAltSourcesDesc" localSheetId="20">#REF!</definedName>
    <definedName name="PJCASFAltSourcesDesc" localSheetId="12">#REF!</definedName>
    <definedName name="PJCASFAltSourcesDesc" localSheetId="11">#REF!</definedName>
    <definedName name="PJCASFAltSourcesDesc" localSheetId="4">#REF!</definedName>
    <definedName name="PJCASFAltSourcesDesc" localSheetId="7">#REF!</definedName>
    <definedName name="PJCASFAltSourcesDesc" localSheetId="15">#REF!</definedName>
    <definedName name="PJCASFAltSourcesDesc">#REF!</definedName>
    <definedName name="PJCASFAltSourcesNo" localSheetId="3">#REF!</definedName>
    <definedName name="PJCASFAltSourcesNo" localSheetId="20">#REF!</definedName>
    <definedName name="PJCASFAltSourcesNo" localSheetId="12">#REF!</definedName>
    <definedName name="PJCASFAltSourcesNo" localSheetId="4">#REF!</definedName>
    <definedName name="PJCASFAltSourcesNo" localSheetId="7">#REF!</definedName>
    <definedName name="PJCASFAltSourcesNo" localSheetId="15">#REF!</definedName>
    <definedName name="PJCASFAltSourcesNo">#REF!</definedName>
    <definedName name="PJCASFAltSourcesNotWork" localSheetId="3">#REF!</definedName>
    <definedName name="PJCASFAltSourcesNotWork" localSheetId="20">#REF!</definedName>
    <definedName name="PJCASFAltSourcesNotWork" localSheetId="12">#REF!</definedName>
    <definedName name="PJCASFAltSourcesNotWork" localSheetId="4">#REF!</definedName>
    <definedName name="PJCASFAltSourcesNotWork" localSheetId="7">#REF!</definedName>
    <definedName name="PJCASFAltSourcesNotWork" localSheetId="15">#REF!</definedName>
    <definedName name="PJCASFAltSourcesNotWork">#REF!</definedName>
    <definedName name="PJCASFAltSourcesYes" localSheetId="3">#REF!</definedName>
    <definedName name="PJCASFAltSourcesYes" localSheetId="12">#REF!</definedName>
    <definedName name="PJCASFAltSourcesYes" localSheetId="4">#REF!</definedName>
    <definedName name="PJCASFAltSourcesYes" localSheetId="7">#REF!</definedName>
    <definedName name="PJCASFAltSourcesYes" localSheetId="15">#REF!</definedName>
    <definedName name="PJCASFAltSourcesYes">#REF!</definedName>
    <definedName name="PJCASFHousingDvlpmtLoanNo" localSheetId="3">#REF!</definedName>
    <definedName name="PJCASFHousingDvlpmtLoanNo" localSheetId="12">#REF!</definedName>
    <definedName name="PJCASFHousingDvlpmtLoanNo" localSheetId="4">#REF!</definedName>
    <definedName name="PJCASFHousingDvlpmtLoanNo" localSheetId="7">#REF!</definedName>
    <definedName name="PJCASFHousingDvlpmtLoanNo" localSheetId="15">#REF!</definedName>
    <definedName name="PJCASFHousingDvlpmtLoanNo">#REF!</definedName>
    <definedName name="PJCASFHousingDvlpmtLoanYes" localSheetId="3">#REF!</definedName>
    <definedName name="PJCASFHousingDvlpmtLoanYes" localSheetId="12">#REF!</definedName>
    <definedName name="PJCASFHousingDvlpmtLoanYes" localSheetId="4">#REF!</definedName>
    <definedName name="PJCASFHousingDvlpmtLoanYes" localSheetId="7">#REF!</definedName>
    <definedName name="PJCASFHousingDvlpmtLoanYes" localSheetId="15">#REF!</definedName>
    <definedName name="PJCASFHousingDvlpmtLoanYes">#REF!</definedName>
    <definedName name="PJCAuditedStmnts" localSheetId="3">'Gap Financing'!#REF!</definedName>
    <definedName name="PJCAuditedStmnts" localSheetId="20">'Gap Financing'!#REF!</definedName>
    <definedName name="PJCAuditedStmnts" localSheetId="14">'[2]Gap Financing'!#REF!</definedName>
    <definedName name="PJCAuditedStmnts" localSheetId="12">[3]HDAP!#REF!</definedName>
    <definedName name="PJCAuditedStmnts" localSheetId="11">'Gap Financing'!#REF!</definedName>
    <definedName name="PJCAuditedStmnts" localSheetId="4">'Gap Financing'!#REF!</definedName>
    <definedName name="PJCAuditedStmnts" localSheetId="7">'Gap Financing'!#REF!</definedName>
    <definedName name="PJCAuditedStmnts" localSheetId="15">#REF!</definedName>
    <definedName name="PJCAuditedStmnts">'Gap Financing'!#REF!</definedName>
    <definedName name="PJCAwrdAuthSigner" localSheetId="3">'Gap Financing'!#REF!</definedName>
    <definedName name="PJCAwrdAuthSigner" localSheetId="20">'Gap Financing'!#REF!</definedName>
    <definedName name="PJCAwrdAuthSigner" localSheetId="14">'[2]Gap Financing'!#REF!</definedName>
    <definedName name="PJCAwrdAuthSigner" localSheetId="12">[3]HDAP!#REF!</definedName>
    <definedName name="PJCAwrdAuthSigner" localSheetId="11">'Gap Financing'!#REF!</definedName>
    <definedName name="PJCAwrdAuthSigner" localSheetId="4">'Gap Financing'!#REF!</definedName>
    <definedName name="PJCAwrdAuthSigner" localSheetId="7">'Gap Financing'!#REF!</definedName>
    <definedName name="PJCAwrdAuthSigner" localSheetId="15">#REF!</definedName>
    <definedName name="PJCAwrdAuthSigner">'Gap Financing'!#REF!</definedName>
    <definedName name="PJCAwrdCtyStZip" localSheetId="3">'Gap Financing'!#REF!</definedName>
    <definedName name="PJCAwrdCtyStZip" localSheetId="20">'Gap Financing'!#REF!</definedName>
    <definedName name="PJCAwrdCtyStZip" localSheetId="14">'[2]Gap Financing'!#REF!</definedName>
    <definedName name="PJCAwrdCtyStZip" localSheetId="12">[3]HDAP!#REF!</definedName>
    <definedName name="PJCAwrdCtyStZip" localSheetId="11">'Gap Financing'!#REF!</definedName>
    <definedName name="PJCAwrdCtyStZip" localSheetId="4">'Gap Financing'!#REF!</definedName>
    <definedName name="PJCAwrdCtyStZip" localSheetId="7">'Gap Financing'!#REF!</definedName>
    <definedName name="PJCAwrdCtyStZip" localSheetId="15">#REF!</definedName>
    <definedName name="PJCAwrdCtyStZip">'Gap Financing'!#REF!</definedName>
    <definedName name="PJCAwrdEmail" localSheetId="3">'Gap Financing'!#REF!</definedName>
    <definedName name="PJCAwrdEmail" localSheetId="20">'Gap Financing'!#REF!</definedName>
    <definedName name="PJCAwrdEmail" localSheetId="14">'[2]Gap Financing'!#REF!</definedName>
    <definedName name="PJCAwrdEmail" localSheetId="12">[3]HDAP!#REF!</definedName>
    <definedName name="PJCAwrdEmail" localSheetId="11">'Gap Financing'!#REF!</definedName>
    <definedName name="PJCAwrdEmail" localSheetId="4">'Gap Financing'!#REF!</definedName>
    <definedName name="PJCAwrdEmail" localSheetId="7">'Gap Financing'!#REF!</definedName>
    <definedName name="PJCAwrdEmail" localSheetId="15">#REF!</definedName>
    <definedName name="PJCAwrdEmail">'Gap Financing'!#REF!</definedName>
    <definedName name="PJCAwrdForProfit" localSheetId="3">'Gap Financing'!#REF!</definedName>
    <definedName name="PJCAwrdForProfit" localSheetId="20">'Gap Financing'!#REF!</definedName>
    <definedName name="PJCAwrdForProfit" localSheetId="14">'[2]Gap Financing'!#REF!</definedName>
    <definedName name="PJCAwrdForProfit" localSheetId="12">[3]HDAP!#REF!</definedName>
    <definedName name="PJCAwrdForProfit" localSheetId="11">'Gap Financing'!#REF!</definedName>
    <definedName name="PJCAwrdForProfit" localSheetId="4">'Gap Financing'!#REF!</definedName>
    <definedName name="PJCAwrdForProfit" localSheetId="7">'Gap Financing'!#REF!</definedName>
    <definedName name="PJCAwrdForProfit" localSheetId="15">#REF!</definedName>
    <definedName name="PJCAwrdForProfit">'Gap Financing'!#REF!</definedName>
    <definedName name="PJCAwrdFTIN" localSheetId="3">'Gap Financing'!#REF!</definedName>
    <definedName name="PJCAwrdFTIN" localSheetId="20">'Gap Financing'!#REF!</definedName>
    <definedName name="PJCAwrdFTIN" localSheetId="14">'[2]Gap Financing'!#REF!</definedName>
    <definedName name="PJCAwrdFTIN" localSheetId="12">[3]HDAP!#REF!</definedName>
    <definedName name="PJCAwrdFTIN" localSheetId="11">'Gap Financing'!#REF!</definedName>
    <definedName name="PJCAwrdFTIN" localSheetId="4">'Gap Financing'!#REF!</definedName>
    <definedName name="PJCAwrdFTIN" localSheetId="7">'Gap Financing'!#REF!</definedName>
    <definedName name="PJCAwrdFTIN" localSheetId="15">#REF!</definedName>
    <definedName name="PJCAwrdFTIN">'Gap Financing'!#REF!</definedName>
    <definedName name="PJCAwrdPhone" localSheetId="3">'Gap Financing'!#REF!</definedName>
    <definedName name="PJCAwrdPhone" localSheetId="20">'Gap Financing'!#REF!</definedName>
    <definedName name="PJCAwrdPhone" localSheetId="14">'[2]Gap Financing'!#REF!</definedName>
    <definedName name="PJCAwrdPhone" localSheetId="12">[3]HDAP!#REF!</definedName>
    <definedName name="PJCAwrdPhone" localSheetId="11">'Gap Financing'!#REF!</definedName>
    <definedName name="PJCAwrdPhone" localSheetId="4">'Gap Financing'!#REF!</definedName>
    <definedName name="PJCAwrdPhone" localSheetId="7">'Gap Financing'!#REF!</definedName>
    <definedName name="PJCAwrdPhone" localSheetId="15">#REF!</definedName>
    <definedName name="PJCAwrdPhone">'Gap Financing'!#REF!</definedName>
    <definedName name="PJCAwrdRcpntAdd" localSheetId="3">'Gap Financing'!#REF!</definedName>
    <definedName name="PJCAwrdRcpntAdd" localSheetId="20">'Gap Financing'!#REF!</definedName>
    <definedName name="PJCAwrdRcpntAdd" localSheetId="14">'[2]Gap Financing'!#REF!</definedName>
    <definedName name="PJCAwrdRcpntAdd" localSheetId="12">[3]HDAP!#REF!</definedName>
    <definedName name="PJCAwrdRcpntAdd" localSheetId="11">'Gap Financing'!#REF!</definedName>
    <definedName name="PJCAwrdRcpntAdd" localSheetId="4">'Gap Financing'!#REF!</definedName>
    <definedName name="PJCAwrdRcpntAdd" localSheetId="7">'Gap Financing'!#REF!</definedName>
    <definedName name="PJCAwrdRcpntAdd" localSheetId="15">#REF!</definedName>
    <definedName name="PJCAwrdRcpntAdd">'Gap Financing'!#REF!</definedName>
    <definedName name="PJCAwrdRcpntName" localSheetId="3">'Gap Financing'!#REF!</definedName>
    <definedName name="PJCAwrdRcpntName" localSheetId="20">'Gap Financing'!#REF!</definedName>
    <definedName name="PJCAwrdRcpntName" localSheetId="14">'[2]Gap Financing'!#REF!</definedName>
    <definedName name="PJCAwrdRcpntName" localSheetId="12">[3]HDAP!#REF!</definedName>
    <definedName name="PJCAwrdRcpntName" localSheetId="11">'Gap Financing'!#REF!</definedName>
    <definedName name="PJCAwrdRcpntName" localSheetId="4">'Gap Financing'!#REF!</definedName>
    <definedName name="PJCAwrdRcpntName" localSheetId="7">'Gap Financing'!#REF!</definedName>
    <definedName name="PJCAwrdRcpntName" localSheetId="15">#REF!</definedName>
    <definedName name="PJCAwrdRcpntName">'Gap Financing'!#REF!</definedName>
    <definedName name="PJCAwrdSignerTitle" localSheetId="3">'Gap Financing'!#REF!</definedName>
    <definedName name="PJCAwrdSignerTitle" localSheetId="20">'Gap Financing'!#REF!</definedName>
    <definedName name="PJCAwrdSignerTitle" localSheetId="14">'[2]Gap Financing'!#REF!</definedName>
    <definedName name="PJCAwrdSignerTitle" localSheetId="12">[3]HDAP!#REF!</definedName>
    <definedName name="PJCAwrdSignerTitle" localSheetId="11">'Gap Financing'!#REF!</definedName>
    <definedName name="PJCAwrdSignerTitle" localSheetId="4">'Gap Financing'!#REF!</definedName>
    <definedName name="PJCAwrdSignerTitle" localSheetId="7">'Gap Financing'!#REF!</definedName>
    <definedName name="PJCAwrdSignerTitle" localSheetId="15">#REF!</definedName>
    <definedName name="PJCAwrdSignerTitle">'Gap Financing'!#REF!</definedName>
    <definedName name="PJCAwrdStatusOrg" localSheetId="3">'Gap Financing'!#REF!</definedName>
    <definedName name="PJCAwrdStatusOrg" localSheetId="20">'Gap Financing'!#REF!</definedName>
    <definedName name="PJCAwrdStatusOrg" localSheetId="14">'[2]Gap Financing'!#REF!</definedName>
    <definedName name="PJCAwrdStatusOrg" localSheetId="12">[3]HDAP!#REF!</definedName>
    <definedName name="PJCAwrdStatusOrg" localSheetId="11">'Gap Financing'!#REF!</definedName>
    <definedName name="PJCAwrdStatusOrg" localSheetId="4">'Gap Financing'!#REF!</definedName>
    <definedName name="PJCAwrdStatusOrg" localSheetId="7">'Gap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4">'Project Information'!#REF!</definedName>
    <definedName name="PJCBuildPermActual" localSheetId="7">'Project Information'!#REF!</definedName>
    <definedName name="PJCBuildPermActual">'Project Information'!#REF!</definedName>
    <definedName name="PJCBuildPermGoal" localSheetId="4">'Project Information'!#REF!</definedName>
    <definedName name="PJCBuildPermGoal" localSheetId="7">'Project Information'!#REF!</definedName>
    <definedName name="PJCBuildPermGoal">'Project Information'!#REF!</definedName>
    <definedName name="PJCByLaws" localSheetId="3">'Gap Financing'!#REF!</definedName>
    <definedName name="PJCByLaws" localSheetId="20">'Gap Financing'!#REF!</definedName>
    <definedName name="PJCByLaws" localSheetId="14">'[2]Gap Financing'!#REF!</definedName>
    <definedName name="PJCByLaws" localSheetId="12">[3]HDAP!#REF!</definedName>
    <definedName name="PJCByLaws" localSheetId="11">'Gap Financing'!#REF!</definedName>
    <definedName name="PJCByLaws" localSheetId="4">'Gap Financing'!#REF!</definedName>
    <definedName name="PJCByLaws" localSheetId="7">'Gap Financing'!#REF!</definedName>
    <definedName name="PJCByLaws" localSheetId="15">#REF!</definedName>
    <definedName name="PJCByLaws">'Gap Financing'!#REF!</definedName>
    <definedName name="PJCCDLAmountRequested" localSheetId="3">#REF!</definedName>
    <definedName name="PJCCDLAmountRequested" localSheetId="20">#REF!</definedName>
    <definedName name="PJCCDLAmountRequested" localSheetId="12">#REF!</definedName>
    <definedName name="PJCCDLAmountRequested" localSheetId="11">#REF!</definedName>
    <definedName name="PJCCDLAmountRequested" localSheetId="4">#REF!</definedName>
    <definedName name="PJCCDLAmountRequested" localSheetId="7">#REF!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0">#REF!</definedName>
    <definedName name="PJCCDLAssumedCertificateOfDepositInterestRate" localSheetId="12">#REF!</definedName>
    <definedName name="PJCCDLAssumedCertificateOfDepositInterestRate" localSheetId="4">#REF!</definedName>
    <definedName name="PJCCDLAssumedCertificateOfDepositInterestRate" localSheetId="7">#REF!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0">#REF!</definedName>
    <definedName name="PJCCDLConstructionInterestExpenseExcludingCDL" localSheetId="12">#REF!</definedName>
    <definedName name="PJCCDLConstructionInterestExpenseExcludingCDL" localSheetId="4">#REF!</definedName>
    <definedName name="PJCCDLConstructionInterestExpenseExcludingCDL" localSheetId="7">#REF!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2">#REF!</definedName>
    <definedName name="PJCCDLConstructionInterestExpenseIncludingCDL" localSheetId="4">#REF!</definedName>
    <definedName name="PJCCDLConstructionInterestExpenseIncludingCDL" localSheetId="7">#REF!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2">#REF!</definedName>
    <definedName name="PJCCDLMarketRateCD" localSheetId="4">#REF!</definedName>
    <definedName name="PJCCDLMarketRateCD" localSheetId="7">#REF!</definedName>
    <definedName name="PJCCDLMarketRateCD" localSheetId="15">#REF!</definedName>
    <definedName name="PJCCDLMarketRateCD">#REF!</definedName>
    <definedName name="PJCCDLTermOfLoan" localSheetId="3">#REF!</definedName>
    <definedName name="PJCCDLTermOfLoan" localSheetId="12">#REF!</definedName>
    <definedName name="PJCCDLTermOfLoan" localSheetId="4">#REF!</definedName>
    <definedName name="PJCCDLTermOfLoan" localSheetId="7">#REF!</definedName>
    <definedName name="PJCCDLTermOfLoan" localSheetId="15">#REF!</definedName>
    <definedName name="PJCCDLTermOfLoan">#REF!</definedName>
    <definedName name="PJCCDLZeroPercentCD" localSheetId="3">#REF!</definedName>
    <definedName name="PJCCDLZeroPercentCD" localSheetId="12">#REF!</definedName>
    <definedName name="PJCCDLZeroPercentCD" localSheetId="4">#REF!</definedName>
    <definedName name="PJCCDLZeroPercentCD" localSheetId="7">#REF!</definedName>
    <definedName name="PJCCDLZeroPercentCD" localSheetId="15">#REF!</definedName>
    <definedName name="PJCCDLZeroPercentCD">#REF!</definedName>
    <definedName name="PJCCertfdCHDO" localSheetId="3">'Gap Financing'!#REF!</definedName>
    <definedName name="PJCCertfdCHDO" localSheetId="20">'Gap Financing'!#REF!</definedName>
    <definedName name="PJCCertfdCHDO" localSheetId="14">'[2]Gap Financing'!#REF!</definedName>
    <definedName name="PJCCertfdCHDO" localSheetId="12">[3]HDAP!#REF!</definedName>
    <definedName name="PJCCertfdCHDO" localSheetId="11">'Gap Financing'!#REF!</definedName>
    <definedName name="PJCCertfdCHDO" localSheetId="4">'Gap Financing'!#REF!</definedName>
    <definedName name="PJCCertfdCHDO" localSheetId="7">'Gap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3">'Project Information'!#REF!</definedName>
    <definedName name="PJCCommercialFloorArea" localSheetId="20">'Project Information'!#REF!</definedName>
    <definedName name="PJCCommercialFloorArea" localSheetId="14">'[2]Project Information'!#REF!</definedName>
    <definedName name="PJCCommercialFloorArea" localSheetId="12">'Project Information'!#REF!</definedName>
    <definedName name="PJCCommercialFloorArea" localSheetId="11">'Project Information'!#REF!</definedName>
    <definedName name="PJCCommercialFloorArea" localSheetId="4">'Project Information'!#REF!</definedName>
    <definedName name="PJCCommercialFloorArea" localSheetId="7">'Project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0">#REF!</definedName>
    <definedName name="PJCCommIncomeSource" localSheetId="14">#REF!</definedName>
    <definedName name="PJCCommIncomeSource" localSheetId="12">#REF!</definedName>
    <definedName name="PJCCommIncomeSource" localSheetId="11">#REF!</definedName>
    <definedName name="PJCCommIncomeSource" localSheetId="4">'Revised-Budget'!#REF!</definedName>
    <definedName name="PJCCommIncomeSource" localSheetId="7">#REF!</definedName>
    <definedName name="PJCCommIncomeSource">#REF!</definedName>
    <definedName name="PJCCommonFloorArea" localSheetId="3">'Project Information'!#REF!</definedName>
    <definedName name="PJCCommonFloorArea" localSheetId="13">'Project Information'!#REF!</definedName>
    <definedName name="PJCCommonFloorArea" localSheetId="20">'Project Information'!#REF!</definedName>
    <definedName name="PJCCommonFloorArea" localSheetId="14">'[2]Project Information'!#REF!</definedName>
    <definedName name="PJCCommonFloorArea" localSheetId="12">'Project Information'!#REF!</definedName>
    <definedName name="PJCCommonFloorArea" localSheetId="11">'Project Information'!#REF!</definedName>
    <definedName name="PJCCommonFloorArea" localSheetId="4">'Project Information'!#REF!</definedName>
    <definedName name="PJCCommonFloorArea" localSheetId="7">'Project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0">#REF!</definedName>
    <definedName name="PJCCompleted2011AHFA" localSheetId="12">#REF!</definedName>
    <definedName name="PJCCompleted2011AHFA" localSheetId="11">#REF!</definedName>
    <definedName name="PJCCompleted2011AHFA" localSheetId="4">#REF!</definedName>
    <definedName name="PJCCompleted2011AHFA" localSheetId="7">#REF!</definedName>
    <definedName name="PJCCompleted2011AHFA" localSheetId="15">#REF!</definedName>
    <definedName name="PJCCompleted2011AHFA">#REF!</definedName>
    <definedName name="PJCConsComplActual" localSheetId="4">'Project Information'!#REF!</definedName>
    <definedName name="PJCConsComplActual" localSheetId="7">'Project Information'!#REF!</definedName>
    <definedName name="PJCConsComplActual">'Project Information'!#REF!</definedName>
    <definedName name="PJCConsComplGoal" localSheetId="4">'Project Information'!#REF!</definedName>
    <definedName name="PJCConsComplGoal" localSheetId="7">'Project Information'!#REF!</definedName>
    <definedName name="PJCConsComplGoal">'Project Information'!#REF!</definedName>
    <definedName name="PJCConsContractActual" localSheetId="4">'Project Information'!#REF!</definedName>
    <definedName name="PJCConsContractActual" localSheetId="7">'Project Information'!#REF!</definedName>
    <definedName name="PJCConsContractActual">'Project Information'!#REF!</definedName>
    <definedName name="PJCConsContractGoal" localSheetId="4">'Project Information'!#REF!</definedName>
    <definedName name="PJCConsContractGoal" localSheetId="7">'Project Information'!#REF!</definedName>
    <definedName name="PJCConsContractGoal">'Project Information'!#REF!</definedName>
    <definedName name="PJCConsLoanComActual" localSheetId="4">'Project Information'!#REF!</definedName>
    <definedName name="PJCConsLoanComActual" localSheetId="7">'Project Information'!#REF!</definedName>
    <definedName name="PJCConsLoanComActual">'Project Information'!#REF!</definedName>
    <definedName name="PJCConsLoanComGoal" localSheetId="4">'Project Information'!#REF!</definedName>
    <definedName name="PJCConsLoanComGoal" localSheetId="7">'Project Information'!#REF!</definedName>
    <definedName name="PJCConsLoanComGoal">'Project Information'!#REF!</definedName>
    <definedName name="PJCConstLoanCloseActual" localSheetId="4">'Project Information'!#REF!</definedName>
    <definedName name="PJCConstLoanCloseActual" localSheetId="7">'Project Information'!#REF!</definedName>
    <definedName name="PJCConstLoanCloseActual">'Project Information'!#REF!</definedName>
    <definedName name="PJCConstLoanCloseGoal" localSheetId="4">'Project Information'!#REF!</definedName>
    <definedName name="PJCConstLoanCloseGoal" localSheetId="7">'Project Information'!#REF!</definedName>
    <definedName name="PJCConstLoanCloseGoal">'Project Information'!#REF!</definedName>
    <definedName name="PJCConstructionDepositLoanLetter" localSheetId="3">#REF!</definedName>
    <definedName name="PJCConstructionDepositLoanLetter" localSheetId="20">#REF!</definedName>
    <definedName name="PJCConstructionDepositLoanLetter" localSheetId="12">#REF!</definedName>
    <definedName name="PJCConstructionDepositLoanLetter" localSheetId="11">#REF!</definedName>
    <definedName name="PJCConstructionDepositLoanLetter" localSheetId="4">#REF!</definedName>
    <definedName name="PJCConstructionDepositLoanLetter" localSheetId="7">#REF!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0">'Gap Financing'!#REF!</definedName>
    <definedName name="PJCCorpResoltnSinger" localSheetId="14">'[2]Gap Financing'!#REF!</definedName>
    <definedName name="PJCCorpResoltnSinger" localSheetId="12">[3]HDAP!#REF!</definedName>
    <definedName name="PJCCorpResoltnSinger" localSheetId="11">'Gap Financing'!#REF!</definedName>
    <definedName name="PJCCorpResoltnSinger" localSheetId="4">'Gap Financing'!#REF!</definedName>
    <definedName name="PJCCorpResoltnSinger" localSheetId="7">'Gap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0">#REF!</definedName>
    <definedName name="PJCCreditEnhancementFinancing" localSheetId="12">#REF!</definedName>
    <definedName name="PJCCreditEnhancementFinancing" localSheetId="11">#REF!</definedName>
    <definedName name="PJCCreditEnhancementFinancing" localSheetId="4">#REF!</definedName>
    <definedName name="PJCCreditEnhancementFinancing" localSheetId="7">#REF!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0">#REF!</definedName>
    <definedName name="PJCDeveloperGPDeferralLetter" localSheetId="12">#REF!</definedName>
    <definedName name="PJCDeveloperGPDeferralLetter" localSheetId="4">#REF!</definedName>
    <definedName name="PJCDeveloperGPDeferralLetter" localSheetId="7">#REF!</definedName>
    <definedName name="PJCDeveloperGPDeferralLetter" localSheetId="15">#REF!</definedName>
    <definedName name="PJCDeveloperGPDeferralLetter">#REF!</definedName>
    <definedName name="PJCDistinctFacets" localSheetId="3">'Project Information'!#REF!</definedName>
    <definedName name="PJCDistinctFacets" localSheetId="20">'Project Information'!#REF!</definedName>
    <definedName name="PJCDistinctFacets" localSheetId="14">'[2]Project Information'!#REF!</definedName>
    <definedName name="PJCDistinctFacets" localSheetId="12">[5]PROJECT_INFORMATION!#REF!</definedName>
    <definedName name="PJCDistinctFacets" localSheetId="11">'Project Information'!#REF!</definedName>
    <definedName name="PJCDistinctFacets" localSheetId="4">'Project Information'!#REF!</definedName>
    <definedName name="PJCDistinctFacets" localSheetId="7">'Project Information'!#REF!</definedName>
    <definedName name="PJCDistinctFacets" localSheetId="15">#REF!</definedName>
    <definedName name="PJCDistinctFacets">'Project Information'!#REF!</definedName>
    <definedName name="PJCDLIAmtRequested" localSheetId="3">#REF!</definedName>
    <definedName name="PJCDLIAmtRequested" localSheetId="20">#REF!</definedName>
    <definedName name="PJCDLIAmtRequested" localSheetId="14">#REF!</definedName>
    <definedName name="PJCDLIAmtRequested" localSheetId="12">[5]HDLP!$D$257</definedName>
    <definedName name="PJCDLIAmtRequested" localSheetId="11">#REF!</definedName>
    <definedName name="PJCDLIAmtRequested" localSheetId="4">#REF!</definedName>
    <definedName name="PJCDLIAmtRequested" localSheetId="7">#REF!</definedName>
    <definedName name="PJCDLIAmtRequested" localSheetId="15">#REF!</definedName>
    <definedName name="PJCDLIAmtRequested">#REF!</definedName>
    <definedName name="PJCDLIConstructionPeriod" localSheetId="3">#REF!</definedName>
    <definedName name="PJCDLIConstructionPeriod" localSheetId="20">#REF!</definedName>
    <definedName name="PJCDLIConstructionPeriod" localSheetId="12">#REF!</definedName>
    <definedName name="PJCDLIConstructionPeriod" localSheetId="4">#REF!</definedName>
    <definedName name="PJCDLIConstructionPeriod" localSheetId="7">#REF!</definedName>
    <definedName name="PJCDLIConstructionPeriod" localSheetId="15">#REF!</definedName>
    <definedName name="PJCDLIConstructionPeriod">#REF!</definedName>
    <definedName name="PJCDLICorpGuarentee" localSheetId="3">#REF!</definedName>
    <definedName name="PJCDLICorpGuarentee" localSheetId="12">#REF!</definedName>
    <definedName name="PJCDLICorpGuarentee" localSheetId="4">#REF!</definedName>
    <definedName name="PJCDLICorpGuarentee" localSheetId="7">#REF!</definedName>
    <definedName name="PJCDLICorpGuarentee" localSheetId="15">#REF!</definedName>
    <definedName name="PJCDLICorpGuarentee">#REF!</definedName>
    <definedName name="PJCDLILettersOfCredit" localSheetId="3">#REF!</definedName>
    <definedName name="PJCDLILettersOfCredit" localSheetId="12">#REF!</definedName>
    <definedName name="PJCDLILettersOfCredit" localSheetId="4">#REF!</definedName>
    <definedName name="PJCDLILettersOfCredit" localSheetId="7">#REF!</definedName>
    <definedName name="PJCDLILettersOfCredit" localSheetId="15">#REF!</definedName>
    <definedName name="PJCDLILettersOfCredit">#REF!</definedName>
    <definedName name="PJCDLILoanTerm" localSheetId="3">#REF!</definedName>
    <definedName name="PJCDLILoanTerm" localSheetId="12">#REF!</definedName>
    <definedName name="PJCDLILoanTerm" localSheetId="4">#REF!</definedName>
    <definedName name="PJCDLILoanTerm" localSheetId="7">#REF!</definedName>
    <definedName name="PJCDLILoanTerm" localSheetId="15">#REF!</definedName>
    <definedName name="PJCDLILoanTerm">#REF!</definedName>
    <definedName name="PJCDLIMunicplGrntee" localSheetId="3">#REF!</definedName>
    <definedName name="PJCDLIMunicplGrntee" localSheetId="12">#REF!</definedName>
    <definedName name="PJCDLIMunicplGrntee" localSheetId="4">#REF!</definedName>
    <definedName name="PJCDLIMunicplGrntee" localSheetId="7">#REF!</definedName>
    <definedName name="PJCDLIMunicplGrntee" localSheetId="15">#REF!</definedName>
    <definedName name="PJCDLIMunicplGrntee">#REF!</definedName>
    <definedName name="PJCDLIOther" localSheetId="3">#REF!</definedName>
    <definedName name="PJCDLIOther" localSheetId="12">#REF!</definedName>
    <definedName name="PJCDLIOther" localSheetId="4">#REF!</definedName>
    <definedName name="PJCDLIOther" localSheetId="7">#REF!</definedName>
    <definedName name="PJCDLIOther" localSheetId="15">#REF!</definedName>
    <definedName name="PJCDLIOther">#REF!</definedName>
    <definedName name="PJCDLIOtherDesc" localSheetId="3">#REF!</definedName>
    <definedName name="PJCDLIOtherDesc" localSheetId="12">#REF!</definedName>
    <definedName name="PJCDLIOtherDesc" localSheetId="4">#REF!</definedName>
    <definedName name="PJCDLIOtherDesc" localSheetId="7">#REF!</definedName>
    <definedName name="PJCDLIOtherDesc" localSheetId="15">#REF!</definedName>
    <definedName name="PJCDLIOtherDesc">#REF!</definedName>
    <definedName name="PJCDLIPostConstructionPeriod" localSheetId="3">#REF!</definedName>
    <definedName name="PJCDLIPostConstructionPeriod" localSheetId="12">#REF!</definedName>
    <definedName name="PJCDLIPostConstructionPeriod" localSheetId="4">#REF!</definedName>
    <definedName name="PJCDLIPostConstructionPeriod" localSheetId="7">#REF!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2">#REF!</definedName>
    <definedName name="PJCEBLAmtRqstd" localSheetId="11">#REF!</definedName>
    <definedName name="PJCEBLAmtRqstd" localSheetId="4">#REF!</definedName>
    <definedName name="PJCEBLAmtRqstd" localSheetId="7">#REF!</definedName>
    <definedName name="PJCEBLAmtRqstd" localSheetId="15">#REF!</definedName>
    <definedName name="PJCEBLAmtRqstd">#REF!</definedName>
    <definedName name="PJCEBLColtrlCorp" localSheetId="3">#REF!</definedName>
    <definedName name="PJCEBLColtrlCorp" localSheetId="12">#REF!</definedName>
    <definedName name="PJCEBLColtrlCorp" localSheetId="4">#REF!</definedName>
    <definedName name="PJCEBLColtrlCorp" localSheetId="7">#REF!</definedName>
    <definedName name="PJCEBLColtrlCorp" localSheetId="15">#REF!</definedName>
    <definedName name="PJCEBLColtrlCorp">#REF!</definedName>
    <definedName name="PJCEBLColtrlInvestorNotes" localSheetId="3">#REF!</definedName>
    <definedName name="PJCEBLColtrlInvestorNotes" localSheetId="12">#REF!</definedName>
    <definedName name="PJCEBLColtrlInvestorNotes" localSheetId="4">#REF!</definedName>
    <definedName name="PJCEBLColtrlInvestorNotes" localSheetId="7">#REF!</definedName>
    <definedName name="PJCEBLColtrlInvestorNotes" localSheetId="15">#REF!</definedName>
    <definedName name="PJCEBLColtrlInvestorNotes">#REF!</definedName>
    <definedName name="PJCEBLColtrlLettersCredit" localSheetId="3">#REF!</definedName>
    <definedName name="PJCEBLColtrlLettersCredit" localSheetId="12">#REF!</definedName>
    <definedName name="PJCEBLColtrlLettersCredit" localSheetId="4">#REF!</definedName>
    <definedName name="PJCEBLColtrlLettersCredit" localSheetId="7">#REF!</definedName>
    <definedName name="PJCEBLColtrlLettersCredit" localSheetId="15">#REF!</definedName>
    <definedName name="PJCEBLColtrlLettersCredit">#REF!</definedName>
    <definedName name="PJCEBLColtrlOther" localSheetId="3">#REF!</definedName>
    <definedName name="PJCEBLColtrlOther" localSheetId="12">#REF!</definedName>
    <definedName name="PJCEBLColtrlOther" localSheetId="4">#REF!</definedName>
    <definedName name="PJCEBLColtrlOther" localSheetId="7">#REF!</definedName>
    <definedName name="PJCEBLColtrlOther" localSheetId="15">#REF!</definedName>
    <definedName name="PJCEBLColtrlOther">#REF!</definedName>
    <definedName name="PJCEBLColtrlOtherDescription" localSheetId="3">#REF!</definedName>
    <definedName name="PJCEBLColtrlOtherDescription" localSheetId="12">#REF!</definedName>
    <definedName name="PJCEBLColtrlOtherDescription" localSheetId="4">#REF!</definedName>
    <definedName name="PJCEBLColtrlOtherDescription" localSheetId="7">#REF!</definedName>
    <definedName name="PJCEBLColtrlOtherDescription" localSheetId="15">#REF!</definedName>
    <definedName name="PJCEBLColtrlOtherDescription">#REF!</definedName>
    <definedName name="PJCEBLEquityFund" localSheetId="3">#REF!</definedName>
    <definedName name="PJCEBLEquityFund" localSheetId="12">#REF!</definedName>
    <definedName name="PJCEBLEquityFund" localSheetId="4">#REF!</definedName>
    <definedName name="PJCEBLEquityFund" localSheetId="7">#REF!</definedName>
    <definedName name="PJCEBLEquityFund" localSheetId="15">#REF!</definedName>
    <definedName name="PJCEBLEquityFund">#REF!</definedName>
    <definedName name="PJCEBLLoanTerm" localSheetId="3">#REF!</definedName>
    <definedName name="PJCEBLLoanTerm" localSheetId="12">#REF!</definedName>
    <definedName name="PJCEBLLoanTerm" localSheetId="4">#REF!</definedName>
    <definedName name="PJCEBLLoanTerm" localSheetId="7">#REF!</definedName>
    <definedName name="PJCEBLLoanTerm" localSheetId="15">#REF!</definedName>
    <definedName name="PJCEBLLoanTerm">#REF!</definedName>
    <definedName name="PJCEBLNoSyndication" localSheetId="3">#REF!</definedName>
    <definedName name="PJCEBLNoSyndication" localSheetId="12">#REF!</definedName>
    <definedName name="PJCEBLNoSyndication" localSheetId="4">#REF!</definedName>
    <definedName name="PJCEBLNoSyndication" localSheetId="7">#REF!</definedName>
    <definedName name="PJCEBLNoSyndication" localSheetId="15">#REF!</definedName>
    <definedName name="PJCEBLNoSyndication">#REF!</definedName>
    <definedName name="PJCEBLPartner01Name" localSheetId="3">#REF!</definedName>
    <definedName name="PJCEBLPartner01Name" localSheetId="12">#REF!</definedName>
    <definedName name="PJCEBLPartner01Name" localSheetId="4">#REF!</definedName>
    <definedName name="PJCEBLPartner01Name" localSheetId="7">#REF!</definedName>
    <definedName name="PJCEBLPartner01Name" localSheetId="15">#REF!</definedName>
    <definedName name="PJCEBLPartner01Name">#REF!</definedName>
    <definedName name="PJCEBLPartner01Pct" localSheetId="3">#REF!</definedName>
    <definedName name="PJCEBLPartner01Pct" localSheetId="12">#REF!</definedName>
    <definedName name="PJCEBLPartner01Pct" localSheetId="4">#REF!</definedName>
    <definedName name="PJCEBLPartner01Pct" localSheetId="7">#REF!</definedName>
    <definedName name="PJCEBLPartner01Pct" localSheetId="15">#REF!</definedName>
    <definedName name="PJCEBLPartner01Pct">#REF!</definedName>
    <definedName name="PJCEBLPartner02Name" localSheetId="3">#REF!</definedName>
    <definedName name="PJCEBLPartner02Name" localSheetId="12">#REF!</definedName>
    <definedName name="PJCEBLPartner02Name" localSheetId="4">#REF!</definedName>
    <definedName name="PJCEBLPartner02Name" localSheetId="7">#REF!</definedName>
    <definedName name="PJCEBLPartner02Name" localSheetId="15">#REF!</definedName>
    <definedName name="PJCEBLPartner02Name">#REF!</definedName>
    <definedName name="PJCEBLPartner02Pct" localSheetId="3">#REF!</definedName>
    <definedName name="PJCEBLPartner02Pct" localSheetId="12">#REF!</definedName>
    <definedName name="PJCEBLPartner02Pct" localSheetId="4">#REF!</definedName>
    <definedName name="PJCEBLPartner02Pct" localSheetId="7">#REF!</definedName>
    <definedName name="PJCEBLPartner02Pct" localSheetId="15">#REF!</definedName>
    <definedName name="PJCEBLPartner02Pct">#REF!</definedName>
    <definedName name="PJCEBLPartner03Name" localSheetId="3">#REF!</definedName>
    <definedName name="PJCEBLPartner03Name" localSheetId="12">#REF!</definedName>
    <definedName name="PJCEBLPartner03Name" localSheetId="4">#REF!</definedName>
    <definedName name="PJCEBLPartner03Name" localSheetId="7">#REF!</definedName>
    <definedName name="PJCEBLPartner03Name" localSheetId="15">#REF!</definedName>
    <definedName name="PJCEBLPartner03Name">#REF!</definedName>
    <definedName name="PJCEBLPartner03Pct" localSheetId="3">#REF!</definedName>
    <definedName name="PJCEBLPartner03Pct" localSheetId="12">#REF!</definedName>
    <definedName name="PJCEBLPartner03Pct" localSheetId="4">#REF!</definedName>
    <definedName name="PJCEBLPartner03Pct" localSheetId="7">#REF!</definedName>
    <definedName name="PJCEBLPartner03Pct" localSheetId="15">#REF!</definedName>
    <definedName name="PJCEBLPartner03Pct">#REF!</definedName>
    <definedName name="PJCEBLPrivateOffering" localSheetId="3">#REF!</definedName>
    <definedName name="PJCEBLPrivateOffering" localSheetId="12">#REF!</definedName>
    <definedName name="PJCEBLPrivateOffering" localSheetId="4">#REF!</definedName>
    <definedName name="PJCEBLPrivateOffering" localSheetId="7">#REF!</definedName>
    <definedName name="PJCEBLPrivateOffering" localSheetId="15">#REF!</definedName>
    <definedName name="PJCEBLPrivateOffering">#REF!</definedName>
    <definedName name="PJCEBLPrtnrEquityWBridge" localSheetId="3">#REF!</definedName>
    <definedName name="PJCEBLPrtnrEquityWBridge" localSheetId="12">#REF!</definedName>
    <definedName name="PJCEBLPrtnrEquityWBridge" localSheetId="4">#REF!</definedName>
    <definedName name="PJCEBLPrtnrEquityWBridge" localSheetId="7">#REF!</definedName>
    <definedName name="PJCEBLPrtnrEquityWBridge" localSheetId="15">#REF!</definedName>
    <definedName name="PJCEBLPrtnrEquityWBridge">#REF!</definedName>
    <definedName name="PJCEBLPrtnrEquityWOBridge" localSheetId="3">#REF!</definedName>
    <definedName name="PJCEBLPrtnrEquityWOBridge" localSheetId="12">#REF!</definedName>
    <definedName name="PJCEBLPrtnrEquityWOBridge" localSheetId="4">#REF!</definedName>
    <definedName name="PJCEBLPrtnrEquityWOBridge" localSheetId="7">#REF!</definedName>
    <definedName name="PJCEBLPrtnrEquityWOBridge" localSheetId="15">#REF!</definedName>
    <definedName name="PJCEBLPrtnrEquityWOBridge">#REF!</definedName>
    <definedName name="PJCEBLPublicOffering" localSheetId="3">#REF!</definedName>
    <definedName name="PJCEBLPublicOffering" localSheetId="12">#REF!</definedName>
    <definedName name="PJCEBLPublicOffering" localSheetId="4">#REF!</definedName>
    <definedName name="PJCEBLPublicOffering" localSheetId="7">#REF!</definedName>
    <definedName name="PJCEBLPublicOffering" localSheetId="15">#REF!</definedName>
    <definedName name="PJCEBLPublicOffering">#REF!</definedName>
    <definedName name="PJCEBLSelfSyndicated" localSheetId="3">#REF!</definedName>
    <definedName name="PJCEBLSelfSyndicated" localSheetId="12">#REF!</definedName>
    <definedName name="PJCEBLSelfSyndicated" localSheetId="4">#REF!</definedName>
    <definedName name="PJCEBLSelfSyndicated" localSheetId="7">#REF!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0">'Project Information'!$D$400</definedName>
    <definedName name="PJCElevator" localSheetId="12">[8]PROJECT_INFORMATION!$D$384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0">'Housing Credit'!#REF!</definedName>
    <definedName name="PJCEnsureHousingLocatorExplain" localSheetId="14">'[2]Housing Credit'!#REF!</definedName>
    <definedName name="PJCEnsureHousingLocatorExplain" localSheetId="12">[3]Housing_Credit!#REF!</definedName>
    <definedName name="PJCEnsureHousingLocatorExplain" localSheetId="11">[6]Housing_Credit!#REF!</definedName>
    <definedName name="PJCEnsureHousingLocatorExplain" localSheetId="4">'Housing Credit'!#REF!</definedName>
    <definedName name="PJCEnsureHousingLocatorExplain" localSheetId="7">'Housing 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0">#REF!</definedName>
    <definedName name="PJCEquityBridgeLoanLetter" localSheetId="12">#REF!</definedName>
    <definedName name="PJCEquityBridgeLoanLetter" localSheetId="11">#REF!</definedName>
    <definedName name="PJCEquityBridgeLoanLetter" localSheetId="4">#REF!</definedName>
    <definedName name="PJCEquityBridgeLoanLetter" localSheetId="7">#REF!</definedName>
    <definedName name="PJCEquityBridgeLoanLetter" localSheetId="15">#REF!</definedName>
    <definedName name="PJCEquityBridgeLoanLetter">#REF!</definedName>
    <definedName name="PJCEquityClosingActual" localSheetId="4">'Project Information'!#REF!</definedName>
    <definedName name="PJCEquityClosingActual" localSheetId="7">'Project Information'!#REF!</definedName>
    <definedName name="PJCEquityClosingActual">'Project Information'!#REF!</definedName>
    <definedName name="PJCEquityClosingGoal" localSheetId="4">'Project Information'!#REF!</definedName>
    <definedName name="PJCEquityClosingGoal" localSheetId="7">'Project Information'!#REF!</definedName>
    <definedName name="PJCEquityClosingGoal">'Project Information'!#REF!</definedName>
    <definedName name="PJCEvidenceTaxXmpt" localSheetId="3">'Gap Financing'!#REF!</definedName>
    <definedName name="PJCEvidenceTaxXmpt" localSheetId="20">'Gap Financing'!#REF!</definedName>
    <definedName name="PJCEvidenceTaxXmpt" localSheetId="14">'[2]Gap Financing'!#REF!</definedName>
    <definedName name="PJCEvidenceTaxXmpt" localSheetId="12">[3]HDAP!#REF!</definedName>
    <definedName name="PJCEvidenceTaxXmpt" localSheetId="11">'Gap Financing'!#REF!</definedName>
    <definedName name="PJCEvidenceTaxXmpt" localSheetId="4">'Gap Financing'!#REF!</definedName>
    <definedName name="PJCEvidenceTaxXmpt" localSheetId="7">'Gap Financing'!#REF!</definedName>
    <definedName name="PJCEvidenceTaxXmpt" localSheetId="15">#REF!</definedName>
    <definedName name="PJCEvidenceTaxXmpt">'Gap Financing'!#REF!</definedName>
    <definedName name="PJCFederalHistoricRehabilitationTaxCredits" localSheetId="20">'Housing Credit'!$C$122</definedName>
    <definedName name="PJCFederalHistoricRehabilitationTaxCredits" localSheetId="12">'Housing Credit'!$C$122</definedName>
    <definedName name="PJCFederalHistoricRehabilitationTaxCredits">'Housing Credit'!$C$122</definedName>
    <definedName name="PJCFederalTaxExemptEvidence" localSheetId="3">#REF!</definedName>
    <definedName name="PJCFederalTaxExemptEvidence" localSheetId="20">#REF!</definedName>
    <definedName name="PJCFederalTaxExemptEvidence" localSheetId="12">#REF!</definedName>
    <definedName name="PJCFederalTaxExemptEvidence" localSheetId="11">#REF!</definedName>
    <definedName name="PJCFederalTaxExemptEvidence" localSheetId="4">#REF!</definedName>
    <definedName name="PJCFederalTaxExemptEvidence" localSheetId="7">#REF!</definedName>
    <definedName name="PJCFederalTaxExemptEvidence" localSheetId="15">#REF!</definedName>
    <definedName name="PJCFederalTaxExemptEvidence">#REF!</definedName>
    <definedName name="PJCFeeIncomeSource" localSheetId="3">Budget!#REF!</definedName>
    <definedName name="PJCFeeIncomeSource" localSheetId="20">#REF!</definedName>
    <definedName name="PJCFeeIncomeSource" localSheetId="14">#REF!</definedName>
    <definedName name="PJCFeeIncomeSource" localSheetId="12">#REF!</definedName>
    <definedName name="PJCFeeIncomeSource" localSheetId="11">[6]Proforma_Standard!$E$48</definedName>
    <definedName name="PJCFeeIncomeSource" localSheetId="4">'Revised-Budget'!#REF!</definedName>
    <definedName name="PJCFeeIncomeSource" localSheetId="7">#REF!</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0">#REF!</definedName>
    <definedName name="PJCFirstYrVacRate" localSheetId="14">#REF!</definedName>
    <definedName name="PJCFirstYrVacRate" localSheetId="12">#REF!</definedName>
    <definedName name="PJCFirstYrVacRate" localSheetId="11">#REF!</definedName>
    <definedName name="PJCFirstYrVacRate" localSheetId="4">'Revised-Budget'!$F$38</definedName>
    <definedName name="PJCFirstYrVacRate" localSheetId="7">#REF!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0">'Project Information'!#REF!</definedName>
    <definedName name="PJCGrossFloorArea" localSheetId="14">'[2]Project Information'!#REF!</definedName>
    <definedName name="PJCGrossFloorArea" localSheetId="12">'Project Information'!#REF!</definedName>
    <definedName name="PJCGrossFloorArea" localSheetId="11">'Project Information'!#REF!</definedName>
    <definedName name="PJCGrossFloorArea" localSheetId="4">'Project Information'!#REF!</definedName>
    <definedName name="PJCGrossFloorArea" localSheetId="7">'Project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0">#REF!</definedName>
    <definedName name="PJCHDLPAFApplicationFee" localSheetId="12">#REF!</definedName>
    <definedName name="PJCHDLPAFApplicationFee" localSheetId="11">#REF!</definedName>
    <definedName name="PJCHDLPAFApplicationFee" localSheetId="4">#REF!</definedName>
    <definedName name="PJCHDLPAFApplicationFee" localSheetId="7">#REF!</definedName>
    <definedName name="PJCHDLPAFApplicationFee" localSheetId="15">#REF!</definedName>
    <definedName name="PJCHDLPAFApplicationFee">#REF!</definedName>
    <definedName name="PJCHDLPNameOfApplicant" localSheetId="3">#REF!</definedName>
    <definedName name="PJCHDLPNameOfApplicant" localSheetId="20">#REF!</definedName>
    <definedName name="PJCHDLPNameOfApplicant" localSheetId="12">#REF!</definedName>
    <definedName name="PJCHDLPNameOfApplicant" localSheetId="4">#REF!</definedName>
    <definedName name="PJCHDLPNameOfApplicant" localSheetId="7">#REF!</definedName>
    <definedName name="PJCHDLPNameOfApplicant" localSheetId="15">#REF!</definedName>
    <definedName name="PJCHDLPNameOfApplicant">#REF!</definedName>
    <definedName name="PJCHDLPNameOfBorrower" localSheetId="3">#REF!</definedName>
    <definedName name="PJCHDLPNameOfBorrower" localSheetId="20">#REF!</definedName>
    <definedName name="PJCHDLPNameOfBorrower" localSheetId="12">#REF!</definedName>
    <definedName name="PJCHDLPNameOfBorrower" localSheetId="4">#REF!</definedName>
    <definedName name="PJCHDLPNameOfBorrower" localSheetId="7">#REF!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0">'Housing Credit'!$D$93</definedName>
    <definedName name="PJCHousingCreditNetEquityFactor" localSheetId="14">'[2]Housing Credit'!$D$92</definedName>
    <definedName name="PJCHousingCreditNetEquityFactor" localSheetId="12">'Housing Credit'!$D$93</definedName>
    <definedName name="PJCHousingCreditNetEquityFactor" localSheetId="11">[6]Housing_Credit!$D$92</definedName>
    <definedName name="PJCHousingCreditNetEquityFactor">'Housing Credit'!$D$93</definedName>
    <definedName name="PJCHowPreviouslyFunded" localSheetId="3">'Project Information'!#REF!</definedName>
    <definedName name="PJCHowPreviouslyFunded" localSheetId="20">'Project Information'!#REF!</definedName>
    <definedName name="PJCHowPreviouslyFunded" localSheetId="14">'[2]Project Information'!#REF!</definedName>
    <definedName name="PJCHowPreviouslyFunded" localSheetId="12">[5]PROJECT_INFORMATION!#REF!</definedName>
    <definedName name="PJCHowPreviouslyFunded" localSheetId="11">'Project Information'!#REF!</definedName>
    <definedName name="PJCHowPreviouslyFunded" localSheetId="4">'Project Information'!#REF!</definedName>
    <definedName name="PJCHowPreviouslyFunded" localSheetId="7">'Project Information'!#REF!</definedName>
    <definedName name="PJCHowPreviouslyFunded" localSheetId="15">#REF!</definedName>
    <definedName name="PJCHowPreviouslyFunded">'Project Information'!#REF!</definedName>
    <definedName name="PJCHUDPortfolioReengineeringApproved" localSheetId="20">'Housing Credit'!$B$111</definedName>
    <definedName name="PJCHUDPortfolioReengineeringApproved" localSheetId="12">'Housing Credit'!$B$111</definedName>
    <definedName name="PJCHUDPortfolioReengineeringApproved">'Housing Credit'!$B$111</definedName>
    <definedName name="PJCHUDSection202Or811" localSheetId="20">'Housing Credit'!$B$112</definedName>
    <definedName name="PJCHUDSection202Or811" localSheetId="12">'Housing Credit'!$B$112</definedName>
    <definedName name="PJCHUDSection202Or811">'Housing Credit'!$B$112</definedName>
    <definedName name="PJCHUDSection236WithDecoupledIRP" localSheetId="20">'Housing Credit'!$B$113</definedName>
    <definedName name="PJCHUDSection236WithDecoupledIRP" localSheetId="12">'Housing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2">'Project Information'!$G$397</definedName>
    <definedName name="PJCLastBuildPIS">'Project Information'!$G$373</definedName>
    <definedName name="PJCLeadPaint" localSheetId="3">'Gap Financing'!#REF!</definedName>
    <definedName name="PJCLeadPaint" localSheetId="20">'Gap Financing'!#REF!</definedName>
    <definedName name="PJCLeadPaint" localSheetId="14">'[2]Gap Financing'!#REF!</definedName>
    <definedName name="PJCLeadPaint" localSheetId="12">[3]HDAP!#REF!</definedName>
    <definedName name="PJCLeadPaint" localSheetId="11">'Gap Financing'!#REF!</definedName>
    <definedName name="PJCLeadPaint" localSheetId="4">'Gap Financing'!#REF!</definedName>
    <definedName name="PJCLeadPaint" localSheetId="7">'Gap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0">#REF!</definedName>
    <definedName name="PJCLGIAddress" localSheetId="12">#REF!</definedName>
    <definedName name="PJCLGIAddress" localSheetId="11">#REF!</definedName>
    <definedName name="PJCLGIAddress" localSheetId="4">#REF!</definedName>
    <definedName name="PJCLGIAddress" localSheetId="7">#REF!</definedName>
    <definedName name="PJCLGIAddress" localSheetId="15">#REF!</definedName>
    <definedName name="PJCLGIAddress">#REF!</definedName>
    <definedName name="PJCLGICity" localSheetId="3">#REF!</definedName>
    <definedName name="PJCLGICity" localSheetId="20">#REF!</definedName>
    <definedName name="PJCLGICity" localSheetId="12">#REF!</definedName>
    <definedName name="PJCLGICity" localSheetId="4">#REF!</definedName>
    <definedName name="PJCLGICity" localSheetId="7">#REF!</definedName>
    <definedName name="PJCLGICity" localSheetId="15">#REF!</definedName>
    <definedName name="PJCLGICity">#REF!</definedName>
    <definedName name="PJCLGICollateral" localSheetId="3">#REF!</definedName>
    <definedName name="PJCLGICollateral" localSheetId="20">#REF!</definedName>
    <definedName name="PJCLGICollateral" localSheetId="12">#REF!</definedName>
    <definedName name="PJCLGICollateral" localSheetId="4">#REF!</definedName>
    <definedName name="PJCLGICollateral" localSheetId="7">#REF!</definedName>
    <definedName name="PJCLGICollateral" localSheetId="15">#REF!</definedName>
    <definedName name="PJCLGICollateral">#REF!</definedName>
    <definedName name="PJCLGICollateralSource" localSheetId="3">#REF!</definedName>
    <definedName name="PJCLGICollateralSource" localSheetId="12">#REF!</definedName>
    <definedName name="PJCLGICollateralSource" localSheetId="4">#REF!</definedName>
    <definedName name="PJCLGICollateralSource" localSheetId="7">#REF!</definedName>
    <definedName name="PJCLGICollateralSource" localSheetId="15">#REF!</definedName>
    <definedName name="PJCLGICollateralSource">#REF!</definedName>
    <definedName name="PJCLGIContactFirstName" localSheetId="3">#REF!</definedName>
    <definedName name="PJCLGIContactFirstName" localSheetId="12">#REF!</definedName>
    <definedName name="PJCLGIContactFirstName" localSheetId="4">#REF!</definedName>
    <definedName name="PJCLGIContactFirstName" localSheetId="7">#REF!</definedName>
    <definedName name="PJCLGIContactFirstName" localSheetId="15">#REF!</definedName>
    <definedName name="PJCLGIContactFirstName">#REF!</definedName>
    <definedName name="PJCLGIContactLastName" localSheetId="3">#REF!</definedName>
    <definedName name="PJCLGIContactLastName" localSheetId="12">#REF!</definedName>
    <definedName name="PJCLGIContactLastName" localSheetId="4">#REF!</definedName>
    <definedName name="PJCLGIContactLastName" localSheetId="7">#REF!</definedName>
    <definedName name="PJCLGIContactLastName" localSheetId="15">#REF!</definedName>
    <definedName name="PJCLGIContactLastName">#REF!</definedName>
    <definedName name="PJCLGIContactTitle" localSheetId="3">#REF!</definedName>
    <definedName name="PJCLGIContactTitle" localSheetId="12">#REF!</definedName>
    <definedName name="PJCLGIContactTitle" localSheetId="4">#REF!</definedName>
    <definedName name="PJCLGIContactTitle" localSheetId="7">#REF!</definedName>
    <definedName name="PJCLGIContactTitle" localSheetId="15">#REF!</definedName>
    <definedName name="PJCLGIContactTitle">#REF!</definedName>
    <definedName name="PJCLGIFax" localSheetId="3">#REF!</definedName>
    <definedName name="PJCLGIFax" localSheetId="12">#REF!</definedName>
    <definedName name="PJCLGIFax" localSheetId="4">#REF!</definedName>
    <definedName name="PJCLGIFax" localSheetId="7">#REF!</definedName>
    <definedName name="PJCLGIFax" localSheetId="15">#REF!</definedName>
    <definedName name="PJCLGIFax">#REF!</definedName>
    <definedName name="PJCLGIFedTaxID" localSheetId="3">#REF!</definedName>
    <definedName name="PJCLGIFedTaxID" localSheetId="12">#REF!</definedName>
    <definedName name="PJCLGIFedTaxID" localSheetId="4">#REF!</definedName>
    <definedName name="PJCLGIFedTaxID" localSheetId="7">#REF!</definedName>
    <definedName name="PJCLGIFedTaxID" localSheetId="15">#REF!</definedName>
    <definedName name="PJCLGIFedTaxID">#REF!</definedName>
    <definedName name="PJCLGIFundingSource" localSheetId="3">#REF!</definedName>
    <definedName name="PJCLGIFundingSource" localSheetId="12">#REF!</definedName>
    <definedName name="PJCLGIFundingSource" localSheetId="4">#REF!</definedName>
    <definedName name="PJCLGIFundingSource" localSheetId="7">#REF!</definedName>
    <definedName name="PJCLGIFundingSource" localSheetId="15">#REF!</definedName>
    <definedName name="PJCLGIFundingSource">#REF!</definedName>
    <definedName name="PJCLGILoanGuaranteeDesc" localSheetId="3">#REF!</definedName>
    <definedName name="PJCLGILoanGuaranteeDesc" localSheetId="12">#REF!</definedName>
    <definedName name="PJCLGILoanGuaranteeDesc" localSheetId="4">#REF!</definedName>
    <definedName name="PJCLGILoanGuaranteeDesc" localSheetId="7">#REF!</definedName>
    <definedName name="PJCLGILoanGuaranteeDesc" localSheetId="15">#REF!</definedName>
    <definedName name="PJCLGILoanGuaranteeDesc">#REF!</definedName>
    <definedName name="PJCLGILoanGuaranteeDescStructure" localSheetId="3">#REF!</definedName>
    <definedName name="PJCLGILoanGuaranteeDescStructure" localSheetId="12">#REF!</definedName>
    <definedName name="PJCLGILoanGuaranteeDescStructure" localSheetId="4">#REF!</definedName>
    <definedName name="PJCLGILoanGuaranteeDescStructure" localSheetId="7">#REF!</definedName>
    <definedName name="PJCLGILoanGuaranteeDescStructure" localSheetId="15">#REF!</definedName>
    <definedName name="PJCLGILoanGuaranteeDescStructure">#REF!</definedName>
    <definedName name="PJCLGIName" localSheetId="3">#REF!</definedName>
    <definedName name="PJCLGIName" localSheetId="12">#REF!</definedName>
    <definedName name="PJCLGIName" localSheetId="4">#REF!</definedName>
    <definedName name="PJCLGIName" localSheetId="7">#REF!</definedName>
    <definedName name="PJCLGIName" localSheetId="15">#REF!</definedName>
    <definedName name="PJCLGIName">#REF!</definedName>
    <definedName name="PJCLGIOrganization" localSheetId="3">#REF!</definedName>
    <definedName name="PJCLGIOrganization" localSheetId="12">#REF!</definedName>
    <definedName name="PJCLGIOrganization" localSheetId="4">#REF!</definedName>
    <definedName name="PJCLGIOrganization" localSheetId="7">#REF!</definedName>
    <definedName name="PJCLGIOrganization" localSheetId="15">#REF!</definedName>
    <definedName name="PJCLGIOrganization">#REF!</definedName>
    <definedName name="PJCLGIPctOfGuarantee" localSheetId="3">#REF!</definedName>
    <definedName name="PJCLGIPctOfGuarantee" localSheetId="12">#REF!</definedName>
    <definedName name="PJCLGIPctOfGuarantee" localSheetId="4">#REF!</definedName>
    <definedName name="PJCLGIPctOfGuarantee" localSheetId="7">#REF!</definedName>
    <definedName name="PJCLGIPctOfGuarantee" localSheetId="15">#REF!</definedName>
    <definedName name="PJCLGIPctOfGuarantee">#REF!</definedName>
    <definedName name="PJCLGIRequestedAmt" localSheetId="3">#REF!</definedName>
    <definedName name="PJCLGIRequestedAmt" localSheetId="12">#REF!</definedName>
    <definedName name="PJCLGIRequestedAmt" localSheetId="4">#REF!</definedName>
    <definedName name="PJCLGIRequestedAmt" localSheetId="7">#REF!</definedName>
    <definedName name="PJCLGIRequestedAmt" localSheetId="15">#REF!</definedName>
    <definedName name="PJCLGIRequestedAmt">#REF!</definedName>
    <definedName name="PJCLGIState" localSheetId="3">#REF!</definedName>
    <definedName name="PJCLGIState" localSheetId="12">#REF!</definedName>
    <definedName name="PJCLGIState" localSheetId="4">#REF!</definedName>
    <definedName name="PJCLGIState" localSheetId="7">#REF!</definedName>
    <definedName name="PJCLGIState" localSheetId="15">#REF!</definedName>
    <definedName name="PJCLGIState">#REF!</definedName>
    <definedName name="PJCLGITelephone" localSheetId="3">#REF!</definedName>
    <definedName name="PJCLGITelephone" localSheetId="12">#REF!</definedName>
    <definedName name="PJCLGITelephone" localSheetId="4">#REF!</definedName>
    <definedName name="PJCLGITelephone" localSheetId="7">#REF!</definedName>
    <definedName name="PJCLGITelephone" localSheetId="15">#REF!</definedName>
    <definedName name="PJCLGITelephone">#REF!</definedName>
    <definedName name="PJCLGITermOfGuarantee" localSheetId="3">#REF!</definedName>
    <definedName name="PJCLGITermOfGuarantee" localSheetId="12">#REF!</definedName>
    <definedName name="PJCLGITermOfGuarantee" localSheetId="4">#REF!</definedName>
    <definedName name="PJCLGITermOfGuarantee" localSheetId="7">#REF!</definedName>
    <definedName name="PJCLGITermOfGuarantee" localSheetId="15">#REF!</definedName>
    <definedName name="PJCLGITermOfGuarantee">#REF!</definedName>
    <definedName name="PJCLGIZip" localSheetId="3">#REF!</definedName>
    <definedName name="PJCLGIZip" localSheetId="12">#REF!</definedName>
    <definedName name="PJCLGIZip" localSheetId="4">#REF!</definedName>
    <definedName name="PJCLGIZip" localSheetId="7">#REF!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0">'Project Information'!$D$405</definedName>
    <definedName name="PJCLIUnits" localSheetId="14">'[2]Project Information'!$D$461</definedName>
    <definedName name="PJCLIUnits" localSheetId="12">'Project Information'!$D$456</definedName>
    <definedName name="PJCLIUnits" localSheetId="11">'Project Information'!$D$405</definedName>
    <definedName name="PJCLIUnits">'Project Information'!$D$405</definedName>
    <definedName name="PJCLoan">'Gap Financing'!$B$46</definedName>
    <definedName name="PJCLocalClrnghse" localSheetId="3">'Gap Financing'!#REF!</definedName>
    <definedName name="PJCLocalClrnghse" localSheetId="20">'Gap Financing'!#REF!</definedName>
    <definedName name="PJCLocalClrnghse" localSheetId="14">'[2]Gap Financing'!#REF!</definedName>
    <definedName name="PJCLocalClrnghse" localSheetId="12">[3]HDAP!#REF!</definedName>
    <definedName name="PJCLocalClrnghse" localSheetId="11">'Gap Financing'!#REF!</definedName>
    <definedName name="PJCLocalClrnghse" localSheetId="4">'Gap Financing'!#REF!</definedName>
    <definedName name="PJCLocalClrnghse" localSheetId="7">'Gap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0">'Housing Credit'!$C$105</definedName>
    <definedName name="PJCMeetsPermanentSupportiveHousingCriteria" localSheetId="14">'[2]Housing Credit'!$C$104</definedName>
    <definedName name="PJCMeetsPermanentSupportiveHousingCriteria" localSheetId="12">[3]Housing_Credit!$C$104</definedName>
    <definedName name="PJCMeetsPermanentSupportiveHousingCriteria" localSheetId="11">[6]Housing_Credit!$C$104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2">'Housing Credit'!$D$68</definedName>
    <definedName name="PJCNameOfFundOrSyndicator" localSheetId="11">[6]Housing_Credit!$D$67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0">#REF!</definedName>
    <definedName name="PJCNetOfBridgeLoanInterestLetter" localSheetId="12">#REF!</definedName>
    <definedName name="PJCNetOfBridgeLoanInterestLetter" localSheetId="11">#REF!</definedName>
    <definedName name="PJCNetOfBridgeLoanInterestLetter" localSheetId="4">#REF!</definedName>
    <definedName name="PJCNetOfBridgeLoanInterestLetter" localSheetId="7">#REF!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0">'Gap Financing'!#REF!</definedName>
    <definedName name="PJCNewConConcntrtn" localSheetId="14">'[2]Gap Financing'!#REF!</definedName>
    <definedName name="PJCNewConConcntrtn" localSheetId="12">[3]HDAP!#REF!</definedName>
    <definedName name="PJCNewConConcntrtn" localSheetId="11">'Gap Financing'!#REF!</definedName>
    <definedName name="PJCNewConConcntrtn" localSheetId="4">'Gap Financing'!#REF!</definedName>
    <definedName name="PJCNewConConcntrtn" localSheetId="7">'Gap Financing'!#REF!</definedName>
    <definedName name="PJCNewConConcntrtn" localSheetId="15">#REF!</definedName>
    <definedName name="PJCNewConConcntrtn">'Gap Financing'!#REF!</definedName>
    <definedName name="PJCNewConLocatn" localSheetId="3">'Gap Financing'!#REF!</definedName>
    <definedName name="PJCNewConLocatn" localSheetId="20">'Gap Financing'!#REF!</definedName>
    <definedName name="PJCNewConLocatn" localSheetId="14">'[2]Gap Financing'!#REF!</definedName>
    <definedName name="PJCNewConLocatn" localSheetId="12">[3]HDAP!#REF!</definedName>
    <definedName name="PJCNewConLocatn" localSheetId="11">'Gap Financing'!#REF!</definedName>
    <definedName name="PJCNewConLocatn" localSheetId="4">'Gap Financing'!#REF!</definedName>
    <definedName name="PJCNewConLocatn" localSheetId="7">'Gap Financing'!#REF!</definedName>
    <definedName name="PJCNewConLocatn" localSheetId="15">#REF!</definedName>
    <definedName name="PJCNewConLocatn">'Gap Financing'!#REF!</definedName>
    <definedName name="PJCNewConNghbhd" localSheetId="3">'Gap Financing'!#REF!</definedName>
    <definedName name="PJCNewConNghbhd" localSheetId="20">'Gap Financing'!#REF!</definedName>
    <definedName name="PJCNewConNghbhd" localSheetId="14">'[2]Gap Financing'!#REF!</definedName>
    <definedName name="PJCNewConNghbhd" localSheetId="12">[3]HDAP!#REF!</definedName>
    <definedName name="PJCNewConNghbhd" localSheetId="11">'Gap Financing'!#REF!</definedName>
    <definedName name="PJCNewConNghbhd" localSheetId="4">'Gap Financing'!#REF!</definedName>
    <definedName name="PJCNewConNghbhd" localSheetId="7">'Gap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0">'Gap Financing'!#REF!</definedName>
    <definedName name="PJCNewConSite" localSheetId="14">'[2]Gap Financing'!#REF!</definedName>
    <definedName name="PJCNewConSite" localSheetId="12">[3]HDAP!#REF!</definedName>
    <definedName name="PJCNewConSite" localSheetId="11">'Gap Financing'!#REF!</definedName>
    <definedName name="PJCNewConSite" localSheetId="4">'Gap Financing'!#REF!</definedName>
    <definedName name="PJCNewConSite" localSheetId="7">'Gap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0">#REF!</definedName>
    <definedName name="PJCNewConstructionLandAppraisal" localSheetId="12">#REF!</definedName>
    <definedName name="PJCNewConstructionLandAppraisal" localSheetId="11">#REF!</definedName>
    <definedName name="PJCNewConstructionLandAppraisal" localSheetId="4">#REF!</definedName>
    <definedName name="PJCNewConstructionLandAppraisal" localSheetId="7">#REF!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0">'Project Information'!#REF!</definedName>
    <definedName name="PJCNonLIFloorArea" localSheetId="14">'[2]Project Information'!#REF!</definedName>
    <definedName name="PJCNonLIFloorArea" localSheetId="12">'Project Information'!#REF!</definedName>
    <definedName name="PJCNonLIFloorArea" localSheetId="11">'Project Information'!#REF!</definedName>
    <definedName name="PJCNonLIFloorArea" localSheetId="4">'Project Information'!#REF!</definedName>
    <definedName name="PJCNonLIFloorArea" localSheetId="7">'Project Information'!#REF!</definedName>
    <definedName name="PJCNonLIFloorArea" localSheetId="15">#REF!</definedName>
    <definedName name="PJCNonLIFloorArea">'Project Information'!#REF!</definedName>
    <definedName name="PJCNonProfitByLaws" localSheetId="3">#REF!</definedName>
    <definedName name="PJCNonProfitByLaws" localSheetId="20">#REF!</definedName>
    <definedName name="PJCNonProfitByLaws" localSheetId="12">#REF!</definedName>
    <definedName name="PJCNonProfitByLaws" localSheetId="11">#REF!</definedName>
    <definedName name="PJCNonProfitByLaws" localSheetId="4">#REF!</definedName>
    <definedName name="PJCNonProfitByLaws" localSheetId="7">#REF!</definedName>
    <definedName name="PJCNonProfitByLaws" localSheetId="15">#REF!</definedName>
    <definedName name="PJCNonProfitByLaws">#REF!</definedName>
    <definedName name="PJCNonProfitDocumentation" localSheetId="3">#REF!</definedName>
    <definedName name="PJCNonProfitDocumentation" localSheetId="20">#REF!</definedName>
    <definedName name="PJCNonProfitDocumentation" localSheetId="12">#REF!</definedName>
    <definedName name="PJCNonProfitDocumentation" localSheetId="4">#REF!</definedName>
    <definedName name="PJCNonProfitDocumentation" localSheetId="7">#REF!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0">#REF!</definedName>
    <definedName name="PJCNumBath" localSheetId="14">#REF!</definedName>
    <definedName name="PJCNumBath" localSheetId="12">Budget!#REF!</definedName>
    <definedName name="PJCNumBath" localSheetId="11">[6]Proforma_Standard!#REF!</definedName>
    <definedName name="PJCNumBath" localSheetId="4">'Revised-Budget'!#REF!</definedName>
    <definedName name="PJCNumBath" localSheetId="7">#REF!</definedName>
    <definedName name="PJCNumBath" localSheetId="15">#REF!</definedName>
    <definedName name="PJCNumBath">#REF!</definedName>
    <definedName name="PJCNumBedRooms" localSheetId="3">Budget!#REF!</definedName>
    <definedName name="PJCNumBedRooms" localSheetId="20">#REF!</definedName>
    <definedName name="PJCNumBedRooms" localSheetId="14">#REF!</definedName>
    <definedName name="PJCNumBedRooms" localSheetId="12">Budget!#REF!</definedName>
    <definedName name="PJCNumBedRooms" localSheetId="11">[6]Proforma_Standard!#REF!</definedName>
    <definedName name="PJCNumBedRooms" localSheetId="4">'Revised-Budget'!#REF!</definedName>
    <definedName name="PJCNumBedRooms" localSheetId="7">#REF!</definedName>
    <definedName name="PJCNumBedRooms" localSheetId="15">#REF!</definedName>
    <definedName name="PJCNumBedRooms">#REF!</definedName>
    <definedName name="PJCNumUnits" localSheetId="3">Budget!#REF!</definedName>
    <definedName name="PJCNumUnits" localSheetId="20">#REF!</definedName>
    <definedName name="PJCNumUnits" localSheetId="14">#REF!</definedName>
    <definedName name="PJCNumUnits" localSheetId="12">Budget!#REF!</definedName>
    <definedName name="PJCNumUnits" localSheetId="11">[6]Proforma_Standard!#REF!</definedName>
    <definedName name="PJCNumUnits" localSheetId="4">'Revised-Budget'!#REF!</definedName>
    <definedName name="PJCNumUnits" localSheetId="7">#REF!</definedName>
    <definedName name="PJCNumUnits" localSheetId="15">#REF!</definedName>
    <definedName name="PJCNumUnits">#REF!</definedName>
    <definedName name="PJCOccupancyActual" localSheetId="4">'Project Information'!#REF!</definedName>
    <definedName name="PJCOccupancyActual" localSheetId="7">'Project Information'!#REF!</definedName>
    <definedName name="PJCOccupancyActual">'Project Information'!#REF!</definedName>
    <definedName name="PJCOccupancyGoal" localSheetId="12">'Project Information'!$F$392</definedName>
    <definedName name="PJCOccupancyGoal" localSheetId="4">'Project Information'!#REF!</definedName>
    <definedName name="PJCOccupancyGoal" localSheetId="7">'Project Information'!#REF!</definedName>
    <definedName name="PJCOccupancyGoal">'Project Information'!#REF!</definedName>
    <definedName name="PJCOccupied">'Project Information'!$B$354</definedName>
    <definedName name="PJCOccupiedDocuments" localSheetId="3">#REF!</definedName>
    <definedName name="PJCOccupiedDocuments" localSheetId="12">#REF!</definedName>
    <definedName name="PJCOccupiedDocuments" localSheetId="11">#REF!</definedName>
    <definedName name="PJCOccupiedDocuments" localSheetId="4">#REF!</definedName>
    <definedName name="PJCOccupiedDocuments" localSheetId="7">#REF!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2">#REF!</definedName>
    <definedName name="PJCOPRentIncreaseDesc" localSheetId="11">#REF!</definedName>
    <definedName name="PJCOPRentIncreaseDesc" localSheetId="4">#REF!</definedName>
    <definedName name="PJCOPRentIncreaseDesc" localSheetId="7">#REF!</definedName>
    <definedName name="PJCOPRentIncreaseDesc" localSheetId="15">#REF!</definedName>
    <definedName name="PJCOPRentIncreaseDesc">#REF!</definedName>
    <definedName name="PJCOPUnitsVacant" localSheetId="3">#REF!</definedName>
    <definedName name="PJCOPUnitsVacant" localSheetId="12">#REF!</definedName>
    <definedName name="PJCOPUnitsVacant" localSheetId="4">#REF!</definedName>
    <definedName name="PJCOPUnitsVacant" localSheetId="7">#REF!</definedName>
    <definedName name="PJCOPUnitsVacant" localSheetId="15">#REF!</definedName>
    <definedName name="PJCOPUnitsVacant">#REF!</definedName>
    <definedName name="PJCOrgChart" localSheetId="3">'Gap Financing'!#REF!</definedName>
    <definedName name="PJCOrgChart" localSheetId="20">'Gap Financing'!#REF!</definedName>
    <definedName name="PJCOrgChart" localSheetId="14">'[2]Gap Financing'!#REF!</definedName>
    <definedName name="PJCOrgChart" localSheetId="12">[3]HDAP!#REF!</definedName>
    <definedName name="PJCOrgChart" localSheetId="11">'Gap Financing'!#REF!</definedName>
    <definedName name="PJCOrgChart" localSheetId="4">'Gap Financing'!#REF!</definedName>
    <definedName name="PJCOrgChart" localSheetId="7">'Gap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0">#REF!</definedName>
    <definedName name="PJCOtherIncomeSource" localSheetId="14">#REF!</definedName>
    <definedName name="PJCOtherIncomeSource" localSheetId="12">#REF!</definedName>
    <definedName name="PJCOtherIncomeSource" localSheetId="11">#REF!</definedName>
    <definedName name="PJCOtherIncomeSource" localSheetId="4">'Revised-Budget'!#REF!</definedName>
    <definedName name="PJCOtherIncomeSource" localSheetId="7">#REF!</definedName>
    <definedName name="PJCOtherIncomeSource">#REF!</definedName>
    <definedName name="PJCOtherTotalUnits">'Project Information'!$I$417</definedName>
    <definedName name="PJCOwnershipCommitments" localSheetId="3">#REF!</definedName>
    <definedName name="PJCOwnershipCommitments" localSheetId="20">#REF!</definedName>
    <definedName name="PJCOwnershipCommitments" localSheetId="12">#REF!</definedName>
    <definedName name="PJCOwnershipCommitments" localSheetId="11">#REF!</definedName>
    <definedName name="PJCOwnershipCommitments" localSheetId="4">#REF!</definedName>
    <definedName name="PJCOwnershipCommitments" localSheetId="7">#REF!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0">#REF!</definedName>
    <definedName name="PJCPCCTempFinanceDesc" localSheetId="12">#REF!</definedName>
    <definedName name="PJCPCCTempFinanceDesc" localSheetId="11">#REF!</definedName>
    <definedName name="PJCPCCTempFinanceDesc" localSheetId="4">#REF!</definedName>
    <definedName name="PJCPCCTempFinanceDesc" localSheetId="7">#REF!</definedName>
    <definedName name="PJCPCCTempFinanceDesc" localSheetId="15">#REF!</definedName>
    <definedName name="PJCPCCTempFinanceDesc">#REF!</definedName>
    <definedName name="PJCPercAMGI" localSheetId="3">Budget!#REF!</definedName>
    <definedName name="PJCPercAMGI" localSheetId="20">#REF!</definedName>
    <definedName name="PJCPercAMGI" localSheetId="14">#REF!</definedName>
    <definedName name="PJCPercAMGI" localSheetId="12">Budget!#REF!</definedName>
    <definedName name="PJCPercAMGI" localSheetId="11">[6]Proforma_Standard!#REF!</definedName>
    <definedName name="PJCPercAMGI" localSheetId="4">'Revised-Budget'!#REF!</definedName>
    <definedName name="PJCPercAMGI" localSheetId="7">#REF!</definedName>
    <definedName name="PJCPercAMGI" localSheetId="15">#REF!</definedName>
    <definedName name="PJCPercAMGI">#REF!</definedName>
    <definedName name="PJCPercentAMGI35" localSheetId="12">'Housing Credit'!$B$146</definedName>
    <definedName name="PJCPercentAMGI35">'Housing Credit'!$B$146</definedName>
    <definedName name="PJCPercentAMGI50" localSheetId="12">'Housing Credit'!$B$144</definedName>
    <definedName name="PJCPercentAMGI50">'Housing Credit'!$B$144</definedName>
    <definedName name="PJCPercentAMGI60" localSheetId="12">'Housing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0">#REF!</definedName>
    <definedName name="PJCPercOccAMGI" localSheetId="14">#REF!</definedName>
    <definedName name="PJCPercOccAMGI" localSheetId="12">Budget!#REF!</definedName>
    <definedName name="PJCPercOccAMGI" localSheetId="11">[6]Proforma_Standard!#REF!</definedName>
    <definedName name="PJCPercOccAMGI" localSheetId="4">'Revised-Budget'!#REF!</definedName>
    <definedName name="PJCPercOccAMGI" localSheetId="7">#REF!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2">#REF!</definedName>
    <definedName name="PJCPermanentFinancingVsConstructionFinancing" localSheetId="11">#REF!</definedName>
    <definedName name="PJCPermanentFinancingVsConstructionFinancing" localSheetId="4">#REF!</definedName>
    <definedName name="PJCPermanentFinancingVsConstructionFinancing" localSheetId="7">#REF!</definedName>
    <definedName name="PJCPermanentFinancingVsConstructionFinancing" localSheetId="15">#REF!</definedName>
    <definedName name="PJCPermanentFinancingVsConstructionFinancing">#REF!</definedName>
    <definedName name="PJCPermFinancActual" localSheetId="4">'Project Information'!#REF!</definedName>
    <definedName name="PJCPermFinancActual" localSheetId="7">'Project Information'!#REF!</definedName>
    <definedName name="PJCPermFinancActual">'Project Information'!#REF!</definedName>
    <definedName name="PJCPermFinancGoal" localSheetId="4">'Project Information'!#REF!</definedName>
    <definedName name="PJCPermFinancGoal" localSheetId="7">'Project Information'!#REF!</definedName>
    <definedName name="PJCPermFinancGoal">'Project Information'!#REF!</definedName>
    <definedName name="PJCPermLoanCloseActual" localSheetId="4">'Project Information'!#REF!</definedName>
    <definedName name="PJCPermLoanCloseActual" localSheetId="7">'Project Information'!#REF!</definedName>
    <definedName name="PJCPermLoanCloseActual">'Project Information'!#REF!</definedName>
    <definedName name="PJCPermLoanCloseGoal" localSheetId="4">'Project Information'!#REF!</definedName>
    <definedName name="PJCPermLoanCloseGoal" localSheetId="7">'Project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2">#REF!</definedName>
    <definedName name="PJCPreDevCostPaidExplain" localSheetId="11">#REF!</definedName>
    <definedName name="PJCPreDevCostPaidExplain" localSheetId="4">#REF!</definedName>
    <definedName name="PJCPreDevCostPaidExplain" localSheetId="7">#REF!</definedName>
    <definedName name="PJCPreDevCostPaidExplain" localSheetId="15">#REF!</definedName>
    <definedName name="PJCPreDevCostPaidExplain">#REF!</definedName>
    <definedName name="PJCPreviousAllocationAcquisitionBasis" localSheetId="20">'Housing Credit'!$D$59</definedName>
    <definedName name="PJCPreviousAllocationAcquisitionBasis" localSheetId="12">'Housing Credit'!$D$59</definedName>
    <definedName name="PJCPreviousAllocationAcquisitionBasis">'Housing Credit'!$D$59</definedName>
    <definedName name="PJCPreviousAllocationNewConstructionBasis" localSheetId="20">'Housing Credit'!$F$59</definedName>
    <definedName name="PJCPreviousAllocationNewConstructionBasis" localSheetId="12">'Housing Credit'!$F$59</definedName>
    <definedName name="PJCPreviousAllocationNewConstructionBasis">'Housing Credit'!$F$59</definedName>
    <definedName name="PJCPreviousAllocationRehabilitationBasis" localSheetId="20">'Housing Credit'!$E$59</definedName>
    <definedName name="PJCPreviousAllocationRehabilitationBasis" localSheetId="12">'Housing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0">'Project Information'!$C$7</definedName>
    <definedName name="PJCProjectAddress" localSheetId="14">'[2]Project Information'!$C$7</definedName>
    <definedName name="PJCProjectAddress" localSheetId="12">'Project Information'!$C$7</definedName>
    <definedName name="PJCProjectAddress" localSheetId="11">'Project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0">'Project Information'!$C$8</definedName>
    <definedName name="PJCProjectCity" localSheetId="14">'[2]Project Information'!$C$8</definedName>
    <definedName name="PJCProjectCity" localSheetId="12">[3]Project_Information!$C$8</definedName>
    <definedName name="PJCProjectCity" localSheetId="11">'Project Information'!$C$8</definedName>
    <definedName name="PJCProjectCity">'Project Information'!$C$8</definedName>
    <definedName name="PJCProjectCounty" localSheetId="20">'Project Information'!$C$10</definedName>
    <definedName name="PJCProjectCounty" localSheetId="14">'[2]Project Information'!$C$10</definedName>
    <definedName name="PJCProjectCounty" localSheetId="12">[3]Project_Information!$C$10</definedName>
    <definedName name="PJCProjectCounty" localSheetId="11">'Project Information'!$C$10</definedName>
    <definedName name="PJCProjectCounty">'Project Information'!$C$10</definedName>
    <definedName name="PJCProjectDescription" localSheetId="3">'Project Information'!#REF!</definedName>
    <definedName name="PJCProjectDescription" localSheetId="20">'Project Information'!#REF!</definedName>
    <definedName name="PJCProjectDescription" localSheetId="14">'[2]Project Information'!#REF!</definedName>
    <definedName name="PJCProjectDescription" localSheetId="12">[5]PROJECT_INFORMATION!#REF!</definedName>
    <definedName name="PJCProjectDescription" localSheetId="11">'Project Information'!#REF!</definedName>
    <definedName name="PJCProjectDescription" localSheetId="4">'Project Information'!#REF!</definedName>
    <definedName name="PJCProjectDescription" localSheetId="7">'Project Information'!#REF!</definedName>
    <definedName name="PJCProjectDescription" localSheetId="15">#REF!</definedName>
    <definedName name="PJCProjectDescription">'Project Information'!#REF!</definedName>
    <definedName name="PJCProjectName" localSheetId="20">'Project Information'!$C$6</definedName>
    <definedName name="PJCProjectName" localSheetId="14">'[2]Project Information'!$C$6</definedName>
    <definedName name="PJCProjectName" localSheetId="12">[3]Project_Information!$C$6</definedName>
    <definedName name="PJCProjectName" localSheetId="11">'Project Information'!$C$6</definedName>
    <definedName name="PJCProjectName">'Project Information'!$C$6</definedName>
    <definedName name="PJCProjectSubmarket" localSheetId="3">'Project Information'!#REF!</definedName>
    <definedName name="PJCProjectSubmarket" localSheetId="20">'Project Information'!#REF!</definedName>
    <definedName name="PJCProjectSubmarket" localSheetId="14">'[2]Project Information'!#REF!</definedName>
    <definedName name="PJCProjectSubmarket" localSheetId="12">[5]PROJECT_INFORMATION!#REF!</definedName>
    <definedName name="PJCProjectSubmarket" localSheetId="11">'Project Information'!#REF!</definedName>
    <definedName name="PJCProjectSubmarket" localSheetId="4">'Project Information'!#REF!</definedName>
    <definedName name="PJCProjectSubmarket" localSheetId="7">'Project Information'!#REF!</definedName>
    <definedName name="PJCProjectSubmarket" localSheetId="15">#REF!</definedName>
    <definedName name="PJCProjectSubmarket">'Project Information'!#REF!</definedName>
    <definedName name="PJCProjectZip" localSheetId="20">'Project Information'!$C$9</definedName>
    <definedName name="PJCProjectZip" localSheetId="14">'[2]Project Information'!$C$9</definedName>
    <definedName name="PJCProjectZip" localSheetId="12">'Project Information'!$C$9</definedName>
    <definedName name="PJCProjectZip" localSheetId="11">'Project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0">'Project Information'!#REF!</definedName>
    <definedName name="PJCQualCensusTractN">'Project Information'!$F$18</definedName>
    <definedName name="PJCQualCensusTractY" localSheetId="20">'Project Information'!#REF!</definedName>
    <definedName name="PJCQualCensusTractY" localSheetId="12">'Project Information'!$D$18</definedName>
    <definedName name="PJCQualCensusTractY">'Project Information'!$D$18</definedName>
    <definedName name="PJCRDHUDAtRiskLetter" localSheetId="3">#REF!</definedName>
    <definedName name="PJCRDHUDAtRiskLetter" localSheetId="20">#REF!</definedName>
    <definedName name="PJCRDHUDAtRiskLetter" localSheetId="12">#REF!</definedName>
    <definedName name="PJCRDHUDAtRiskLetter" localSheetId="11">#REF!</definedName>
    <definedName name="PJCRDHUDAtRiskLetter" localSheetId="4">#REF!</definedName>
    <definedName name="PJCRDHUDAtRiskLetter" localSheetId="7">#REF!</definedName>
    <definedName name="PJCRDHUDAtRiskLetter" localSheetId="15">#REF!</definedName>
    <definedName name="PJCRDHUDAtRiskLetter">#REF!</definedName>
    <definedName name="PJCReceivedHousingCredits1987To1994" localSheetId="20">'Housing Credit'!$B$114</definedName>
    <definedName name="PJCReceivedHousingCredits1987To1994" localSheetId="12">'Housing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0">#REF!</definedName>
    <definedName name="PJCRehabAsIsAppraisal" localSheetId="12">#REF!</definedName>
    <definedName name="PJCRehabAsIsAppraisal" localSheetId="11">#REF!</definedName>
    <definedName name="PJCRehabAsIsAppraisal" localSheetId="4">#REF!</definedName>
    <definedName name="PJCRehabAsIsAppraisal" localSheetId="7">#REF!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0">'Project Information'!$D$397</definedName>
    <definedName name="PJCRehabUnits" localSheetId="14">'[2]Project Information'!$D$453</definedName>
    <definedName name="PJCRehabUnits" localSheetId="12">[3]Project_Information!$D$279</definedName>
    <definedName name="PJCRehabUnits" localSheetId="11">'Project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0">#REF!</definedName>
    <definedName name="PJCRelocationStatementAndPlan" localSheetId="12">#REF!</definedName>
    <definedName name="PJCRelocationStatementAndPlan" localSheetId="11">#REF!</definedName>
    <definedName name="PJCRelocationStatementAndPlan" localSheetId="4">#REF!</definedName>
    <definedName name="PJCRelocationStatementAndPlan" localSheetId="7">#REF!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0">#REF!</definedName>
    <definedName name="PJCRentalSubSource" localSheetId="14">#REF!</definedName>
    <definedName name="PJCRentalSubSource" localSheetId="12">#REF!</definedName>
    <definedName name="PJCRentalSubSource" localSheetId="11">#REF!</definedName>
    <definedName name="PJCRentalSubSource" localSheetId="4">'Revised-Budget'!#REF!</definedName>
    <definedName name="PJCRentalSubSource" localSheetId="7">#REF!</definedName>
    <definedName name="PJCRentalSubSource">#REF!</definedName>
    <definedName name="PJCRequestedSeedMoneyTerm" localSheetId="3">#REF!</definedName>
    <definedName name="PJCRequestedSeedMoneyTerm" localSheetId="20">#REF!</definedName>
    <definedName name="PJCRequestedSeedMoneyTerm" localSheetId="12">#REF!</definedName>
    <definedName name="PJCRequestedSeedMoneyTerm" localSheetId="11">#REF!</definedName>
    <definedName name="PJCRequestedSeedMoneyTerm" localSheetId="4">#REF!</definedName>
    <definedName name="PJCRequestedSeedMoneyTerm" localSheetId="7">#REF!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0">'Gap Financing'!#REF!</definedName>
    <definedName name="PJCRqrdNarratives" localSheetId="14">'[2]Gap Financing'!#REF!</definedName>
    <definedName name="PJCRqrdNarratives" localSheetId="12">[3]HDAP!#REF!</definedName>
    <definedName name="PJCRqrdNarratives" localSheetId="11">'Gap Financing'!#REF!</definedName>
    <definedName name="PJCRqrdNarratives" localSheetId="4">'Gap Financing'!#REF!</definedName>
    <definedName name="PJCRqrdNarratives" localSheetId="7">'Gap Financing'!#REF!</definedName>
    <definedName name="PJCRqrdNarratives" localSheetId="15">#REF!</definedName>
    <definedName name="PJCRqrdNarratives">'Gap Financing'!#REF!</definedName>
    <definedName name="PJCSaleContactPersonExt">'Housing Credit'!$E$77</definedName>
    <definedName name="PJCSaleContactPersonFax" localSheetId="12">'Housing Credit'!$G$77</definedName>
    <definedName name="PJCSaleContactPersonFax">'Housing Credit'!$G$77</definedName>
    <definedName name="PJCSaleContactPersonName" localSheetId="12">'Housing Credit'!$D$76</definedName>
    <definedName name="PJCSaleContactPersonName">'Housing Credit'!$D$76</definedName>
    <definedName name="PJCSaleContactPersonPhone" localSheetId="12">'Housing Credit'!$D$77</definedName>
    <definedName name="PJCSaleContactPersonPhone">'Housing Credit'!$D$77</definedName>
    <definedName name="PJCScatteredSite">Transmittal!$D$34</definedName>
    <definedName name="PJCScatteredSiteN" localSheetId="20">'Project Information'!#REF!</definedName>
    <definedName name="PJCScatteredSiteN">'Project Information'!$F$20</definedName>
    <definedName name="PJCScatteredSiteY" localSheetId="20">'Project Information'!#REF!</definedName>
    <definedName name="PJCScatteredSiteY">'Project Information'!$D$20</definedName>
    <definedName name="PJCSection515Loan" localSheetId="3">'Housing Credit'!#REF!</definedName>
    <definedName name="PJCSection515Loan" localSheetId="20">'Housing Credit'!#REF!</definedName>
    <definedName name="PJCSection515Loan" localSheetId="14">'[2]Housing Credit'!#REF!</definedName>
    <definedName name="PJCSection515Loan" localSheetId="12">[3]Housing_Credit!#REF!</definedName>
    <definedName name="PJCSection515Loan" localSheetId="11">[6]Housing_Credit!#REF!</definedName>
    <definedName name="PJCSection515Loan" localSheetId="4">'Housing Credit'!#REF!</definedName>
    <definedName name="PJCSection515Loan" localSheetId="7">'Housing 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0">'Housing Credit'!#REF!</definedName>
    <definedName name="PJCSection538LoanGuarantee" localSheetId="14">'[2]Housing Credit'!#REF!</definedName>
    <definedName name="PJCSection538LoanGuarantee" localSheetId="12">[3]Housing_Credit!#REF!</definedName>
    <definedName name="PJCSection538LoanGuarantee" localSheetId="11">[6]Housing_Credit!#REF!</definedName>
    <definedName name="PJCSection538LoanGuarantee" localSheetId="4">'Housing Credit'!#REF!</definedName>
    <definedName name="PJCSection538LoanGuarantee" localSheetId="7">'Housing Credit'!#REF!</definedName>
    <definedName name="PJCSection538LoanGuarantee" localSheetId="15">#REF!</definedName>
    <definedName name="PJCSection538LoanGuarantee">'Housing Credit'!#REF!</definedName>
    <definedName name="PJCSection8HAPSubsidy" localSheetId="20">'Housing Credit'!$B$109</definedName>
    <definedName name="PJCSection8HAPSubsidy" localSheetId="12">'Housing Credit'!$B$109</definedName>
    <definedName name="PJCSection8HAPSubsidy">'Housing Credit'!$B$109</definedName>
    <definedName name="PJCSection8RDExpirationDocument" localSheetId="3">#REF!</definedName>
    <definedName name="PJCSection8RDExpirationDocument" localSheetId="20">#REF!</definedName>
    <definedName name="PJCSection8RDExpirationDocument" localSheetId="12">#REF!</definedName>
    <definedName name="PJCSection8RDExpirationDocument" localSheetId="11">#REF!</definedName>
    <definedName name="PJCSection8RDExpirationDocument" localSheetId="4">#REF!</definedName>
    <definedName name="PJCSection8RDExpirationDocument" localSheetId="7">#REF!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0">#REF!</definedName>
    <definedName name="PJCSeedMoneyAmountRequested" localSheetId="12">#REF!</definedName>
    <definedName name="PJCSeedMoneyAmountRequested" localSheetId="4">#REF!</definedName>
    <definedName name="PJCSeedMoneyAmountRequested" localSheetId="7">#REF!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0">#REF!</definedName>
    <definedName name="PJCSeedMoneyBudgetedInterestRate" localSheetId="12">#REF!</definedName>
    <definedName name="PJCSeedMoneyBudgetedInterestRate" localSheetId="4">#REF!</definedName>
    <definedName name="PJCSeedMoneyBudgetedInterestRate" localSheetId="7">#REF!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2">#REF!</definedName>
    <definedName name="PJCSeedMoneyCollateralFirstMortgage" localSheetId="4">#REF!</definedName>
    <definedName name="PJCSeedMoneyCollateralFirstMortgage" localSheetId="7">#REF!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2">#REF!</definedName>
    <definedName name="PJCSeedMoneyCollateralOther" localSheetId="4">#REF!</definedName>
    <definedName name="PJCSeedMoneyCollateralOther" localSheetId="7">#REF!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2">#REF!</definedName>
    <definedName name="PJCSeedMoneyCollateralOtherDescription" localSheetId="4">#REF!</definedName>
    <definedName name="PJCSeedMoneyCollateralOtherDescription" localSheetId="7">#REF!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2">#REF!</definedName>
    <definedName name="PJCSeedMoneyCollateralQualifiedCorporateGuarantee" localSheetId="4">#REF!</definedName>
    <definedName name="PJCSeedMoneyCollateralQualifiedCorporateGuarantee" localSheetId="7">#REF!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2">#REF!</definedName>
    <definedName name="PJCSeedMoneyCollateralRevocableLetter" localSheetId="4">#REF!</definedName>
    <definedName name="PJCSeedMoneyCollateralRevocableLetter" localSheetId="7">#REF!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2">#REF!</definedName>
    <definedName name="PJCSeedMoneyFeesPaid" localSheetId="4">#REF!</definedName>
    <definedName name="PJCSeedMoneyFeesPaid" localSheetId="7">#REF!</definedName>
    <definedName name="PJCSeedMoneyFeesPaid" localSheetId="15">#REF!</definedName>
    <definedName name="PJCSeedMoneyFeesPaid">#REF!</definedName>
    <definedName name="PJCSeedMoneyFeesPaidNo" localSheetId="3">#REF!</definedName>
    <definedName name="PJCSeedMoneyFeesPaidNo" localSheetId="12">#REF!</definedName>
    <definedName name="PJCSeedMoneyFeesPaidNo" localSheetId="4">#REF!</definedName>
    <definedName name="PJCSeedMoneyFeesPaidNo" localSheetId="7">#REF!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2">#REF!</definedName>
    <definedName name="PJCSeedMoneyTotalPredevelopmentCosts" localSheetId="4">#REF!</definedName>
    <definedName name="PJCSeedMoneyTotalPredevelopmentCosts" localSheetId="7">#REF!</definedName>
    <definedName name="PJCSeedMoneyTotalPredevelopmentCosts" localSheetId="15">#REF!</definedName>
    <definedName name="PJCSeedMoneyTotalPredevelopmentCosts">#REF!</definedName>
    <definedName name="PJCSelfSyndicated">'Housing Credit'!$E$72</definedName>
    <definedName name="PJCSFDet1Floor" localSheetId="20">'Project Information'!$D$412</definedName>
    <definedName name="PJCSFDet1Floor" localSheetId="12">'Project Information'!$D$463</definedName>
    <definedName name="PJCSFDet1Floor">'Project Information'!$D$412</definedName>
    <definedName name="PJCSFDet2Floor" localSheetId="20">'Project Information'!$E$412</definedName>
    <definedName name="PJCSFDet2Floor" localSheetId="12">'Project Information'!$E$463</definedName>
    <definedName name="PJCSFDet2Floor">'Project Information'!$E$412</definedName>
    <definedName name="PJCSFDet3Floor" localSheetId="20">'Project Information'!$F$412</definedName>
    <definedName name="PJCSFDet3Floor" localSheetId="12">'Project Information'!$F$463</definedName>
    <definedName name="PJCSFDet3Floor">'Project Information'!$F$412</definedName>
    <definedName name="PJCSFDet4Floor" localSheetId="20">'Project Information'!$G$412</definedName>
    <definedName name="PJCSFDet4Floor" localSheetId="12">'Project Information'!$G$463</definedName>
    <definedName name="PJCSFDet4Floor">'Project Information'!$G$412</definedName>
    <definedName name="PJCSFDetElevator" localSheetId="20">'Project Information'!$H$412</definedName>
    <definedName name="PJCSFDetElevator" localSheetId="12">'Project Information'!$H$463</definedName>
    <definedName name="PJCSFDetElevator">'Project Information'!$H$412</definedName>
    <definedName name="PJCSFDetTotalUnits" localSheetId="20">'Project Information'!$I$412</definedName>
    <definedName name="PJCSFDetTotalUnits" localSheetId="12">'Project Information'!$I$463</definedName>
    <definedName name="PJCSFDetTotalUnits">'Project Information'!$I$412</definedName>
    <definedName name="PJCSFTown1Floor" localSheetId="20">'Project Information'!$D$413</definedName>
    <definedName name="PJCSFTown1Floor" localSheetId="12">'Project Information'!$D$464</definedName>
    <definedName name="PJCSFTown1Floor">'Project Information'!$D$413</definedName>
    <definedName name="PJCSFTown2Floor" localSheetId="20">'Project Information'!$E$413</definedName>
    <definedName name="PJCSFTown2Floor" localSheetId="12">'Project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0">'Project Information'!#REF!</definedName>
    <definedName name="PJCSiteAcqAdd" localSheetId="14">'[2]Project Information'!#REF!</definedName>
    <definedName name="PJCSiteAcqAdd" localSheetId="12">[3]Project_Information!#REF!</definedName>
    <definedName name="PJCSiteAcqAdd" localSheetId="11">'Project Information'!#REF!</definedName>
    <definedName name="PJCSiteAcqAdd" localSheetId="4">'Project Information'!#REF!</definedName>
    <definedName name="PJCSiteAcqAdd" localSheetId="7">'Project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0">'Project Information'!#REF!</definedName>
    <definedName name="PJCSiteAcqPIS" localSheetId="14">'[2]Project Information'!#REF!</definedName>
    <definedName name="PJCSiteAcqPIS" localSheetId="12">[3]Project_Information!#REF!</definedName>
    <definedName name="PJCSiteAcqPIS" localSheetId="11">'Project Information'!#REF!</definedName>
    <definedName name="PJCSiteAcqPIS" localSheetId="4">'Project Information'!#REF!</definedName>
    <definedName name="PJCSiteAcqPIS" localSheetId="7">'Project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0">'Project Information'!#REF!</definedName>
    <definedName name="PJCSiteAcqSeller" localSheetId="14">'[2]Project Information'!#REF!</definedName>
    <definedName name="PJCSiteAcqSeller" localSheetId="12">[3]Project_Information!#REF!</definedName>
    <definedName name="PJCSiteAcqSeller" localSheetId="11">'Project Information'!#REF!</definedName>
    <definedName name="PJCSiteAcqSeller" localSheetId="4">'Project Information'!#REF!</definedName>
    <definedName name="PJCSiteAcqSeller" localSheetId="7">'Project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0">'Project Information'!#REF!</definedName>
    <definedName name="PJCSiteAcqSellerAdd" localSheetId="14">'[2]Project Information'!#REF!</definedName>
    <definedName name="PJCSiteAcqSellerAdd" localSheetId="12">[3]Project_Information!#REF!</definedName>
    <definedName name="PJCSiteAcqSellerAdd" localSheetId="11">'Project Information'!#REF!</definedName>
    <definedName name="PJCSiteAcqSellerAdd" localSheetId="4">'Project Information'!#REF!</definedName>
    <definedName name="PJCSiteAcqSellerAdd" localSheetId="7">'Project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0">'Project Information'!#REF!</definedName>
    <definedName name="PJCSiteAcqSellerRelated" localSheetId="14">'[2]Project Information'!#REF!</definedName>
    <definedName name="PJCSiteAcqSellerRelated" localSheetId="12">[3]Project_Information!#REF!</definedName>
    <definedName name="PJCSiteAcqSellerRelated" localSheetId="11">'Project Information'!#REF!</definedName>
    <definedName name="PJCSiteAcqSellerRelated" localSheetId="4">'Project Information'!#REF!</definedName>
    <definedName name="PJCSiteAcqSellerRelated" localSheetId="7">'Project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4">'Project Information'!#REF!</definedName>
    <definedName name="PJCSitePrepActual" localSheetId="7">'Project Information'!#REF!</definedName>
    <definedName name="PJCSitePrepActual">'Project Information'!#REF!</definedName>
    <definedName name="PJCSitePrepGoal" localSheetId="4">'Project Information'!#REF!</definedName>
    <definedName name="PJCSitePrepGoal" localSheetId="7">'Project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0">#REF!</definedName>
    <definedName name="PJCSourcesAndUsesOfFundsMatch" localSheetId="12">#REF!</definedName>
    <definedName name="PJCSourcesAndUsesOfFundsMatch" localSheetId="11">#REF!</definedName>
    <definedName name="PJCSourcesAndUsesOfFundsMatch" localSheetId="4">#REF!</definedName>
    <definedName name="PJCSourcesAndUsesOfFundsMatch" localSheetId="7">#REF!</definedName>
    <definedName name="PJCSourcesAndUsesOfFundsMatch" localSheetId="15">#REF!</definedName>
    <definedName name="PJCSourcesAndUsesOfFundsMatch">#REF!</definedName>
    <definedName name="PJCSqFoot" localSheetId="3">Budget!#REF!</definedName>
    <definedName name="PJCSqFoot" localSheetId="20">#REF!</definedName>
    <definedName name="PJCSqFoot" localSheetId="14">#REF!</definedName>
    <definedName name="PJCSqFoot" localSheetId="12">Budget!#REF!</definedName>
    <definedName name="PJCSqFoot" localSheetId="11">[6]Proforma_Standard!#REF!</definedName>
    <definedName name="PJCSqFoot" localSheetId="4">'Revised-Budget'!#REF!</definedName>
    <definedName name="PJCSqFoot" localSheetId="7">#REF!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4">'Project Information'!#REF!</definedName>
    <definedName name="PJCStartConsActual" localSheetId="7">'Project Information'!#REF!</definedName>
    <definedName name="PJCStartConsActual">'Project Information'!#REF!</definedName>
    <definedName name="PJCStartConsGoal" localSheetId="4">'Project Information'!#REF!</definedName>
    <definedName name="PJCStartConsGoal" localSheetId="7">'Project Information'!#REF!</definedName>
    <definedName name="PJCStartConsGoal">'Project Information'!#REF!</definedName>
    <definedName name="PJCStatementOfPublicPurpose" localSheetId="3">#REF!</definedName>
    <definedName name="PJCStatementOfPublicPurpose" localSheetId="20">#REF!</definedName>
    <definedName name="PJCStatementOfPublicPurpose" localSheetId="12">#REF!</definedName>
    <definedName name="PJCStatementOfPublicPurpose" localSheetId="11">#REF!</definedName>
    <definedName name="PJCStatementOfPublicPurpose" localSheetId="4">#REF!</definedName>
    <definedName name="PJCStatementOfPublicPurpose" localSheetId="7">#REF!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2">#REF!</definedName>
    <definedName name="PJCTableFeesAndCosts" localSheetId="11">#REF!</definedName>
    <definedName name="PJCTableFeesAndCosts" localSheetId="4">#REF!</definedName>
    <definedName name="PJCTableFeesAndCosts" localSheetId="7">#REF!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2">#REF!</definedName>
    <definedName name="PJCTaxInformationAuthorizationDisclosures" localSheetId="4">#REF!</definedName>
    <definedName name="PJCTaxInformationAuthorizationDisclosures" localSheetId="7">#REF!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3">Transmittal!$D$5</definedName>
    <definedName name="PJCTrackingNumber" localSheetId="20">Transmittal!$D$5</definedName>
    <definedName name="PJCTrackingNumber" localSheetId="14">[2]Transmittal!$D$5</definedName>
    <definedName name="PJCTrackingNumber" localSheetId="12">[3]Transmittal!$D$5</definedName>
    <definedName name="PJCTrackingNumber" localSheetId="11">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0">'Housing Credit'!$B$110</definedName>
    <definedName name="PJCTroubledRuralDevelopment" localSheetId="12">'Housing Credit'!$B$110</definedName>
    <definedName name="PJCTroubledRuralDevelopment">'Housing Credit'!$B$110</definedName>
    <definedName name="PJCUpperTierBridgeLoadInterest">'Housing Credit'!$E$85</definedName>
    <definedName name="PJCVacRate" localSheetId="3">Budget!$F$37</definedName>
    <definedName name="PJCVacRate" localSheetId="20">#REF!</definedName>
    <definedName name="PJCVacRate" localSheetId="14">#REF!</definedName>
    <definedName name="PJCVacRate" localSheetId="12">#REF!</definedName>
    <definedName name="PJCVacRate" localSheetId="11">[6]Proforma_Standard!$E$41</definedName>
    <definedName name="PJCVacRate" localSheetId="4">'Revised-Budget'!$F$37</definedName>
    <definedName name="PJCVacRate" localSheetId="7">#REF!</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0">#REF!</definedName>
    <definedName name="PJCYrsLeftRentContract" localSheetId="14">#REF!</definedName>
    <definedName name="PJCYrsLeftRentContract" localSheetId="12">#REF!</definedName>
    <definedName name="PJCYrsLeftRentContract" localSheetId="11">#REF!</definedName>
    <definedName name="PJCYrsLeftRentContract" localSheetId="4">'Revised-Budget'!$F$33</definedName>
    <definedName name="PJCYrsLeftRentContract" localSheetId="7">#REF!</definedName>
    <definedName name="PJCYrsLeftRentContract">#REF!</definedName>
    <definedName name="PJCZonePermActual">'Project Information'!$G$369</definedName>
    <definedName name="PJCZonePermGoal">'Project Information'!$F$369</definedName>
    <definedName name="PresChars" localSheetId="4">#REF!</definedName>
    <definedName name="PresChars" localSheetId="7">#REF!</definedName>
    <definedName name="PresChars">#REF!</definedName>
    <definedName name="_xlnm.Print_Area" localSheetId="3">Budget!$A$1:$N$394</definedName>
    <definedName name="_xlnm.Print_Area" localSheetId="6">'Cash Flow Evaluation'!$A$1:$AG$147</definedName>
    <definedName name="_xlnm.Print_Area" localSheetId="13">'Data Analysis'!$A$1:$H$214</definedName>
    <definedName name="_xlnm.Print_Area" localSheetId="14">'Development Team Review'!$A$1:$N$128</definedName>
    <definedName name="_xlnm.Print_Area" localSheetId="9">'Gap Financing'!$A$1:$J$164</definedName>
    <definedName name="_xlnm.Print_Area" localSheetId="8">'Housing Credit'!$A$1:$I$184</definedName>
    <definedName name="_xlnm.Print_Area" localSheetId="0">Instructions!$A$1:$F$137</definedName>
    <definedName name="_xlnm.Print_Area" localSheetId="18">MFBP!$A$1:$I$199</definedName>
    <definedName name="_xlnm.Print_Area" localSheetId="12">'Min Fin Evaluation'!$A$1:$K$263</definedName>
    <definedName name="_xlnm.Print_Area" localSheetId="19">'Program Certification'!$A$1:$I$86</definedName>
    <definedName name="_xlnm.Print_Area" localSheetId="2">'Project Information'!$A$1:$I$483</definedName>
    <definedName name="_xlnm.Print_Area" localSheetId="11">'Proposal Summary'!$A$1:$T$88</definedName>
    <definedName name="_xlnm.Print_Area" localSheetId="4">'Revised-Budget'!$A$1:$S$394</definedName>
    <definedName name="_xlnm.Print_Area" localSheetId="7">'Revised-Cash Flow Evaluation'!$A$1:$AG$147</definedName>
    <definedName name="_xlnm.Print_Area" localSheetId="15">'Scoring Workbook'!$A$1:$I$306</definedName>
    <definedName name="_xlnm.Print_Area" localSheetId="1">Transmittal!$A$1:$I$66</definedName>
    <definedName name="_xlnm.Print_Titles" localSheetId="3">Budget!$1:$1</definedName>
    <definedName name="_xlnm.Print_Titles" localSheetId="9">'Gap Financing'!$1:$2</definedName>
    <definedName name="_xlnm.Print_Titles" localSheetId="8">'Housing Credit'!$1:$3</definedName>
    <definedName name="_xlnm.Print_Titles" localSheetId="18">MFBP!$1:$3</definedName>
    <definedName name="_xlnm.Print_Titles" localSheetId="12">'Min Fin Evaluation'!$6:$6</definedName>
    <definedName name="_xlnm.Print_Titles" localSheetId="19">'Program Certification'!$1:$3</definedName>
    <definedName name="_xlnm.Print_Titles" localSheetId="2">'Project Information'!$1:$1</definedName>
    <definedName name="_xlnm.Print_Titles" localSheetId="4">'Revised-Budget'!$1:$1</definedName>
    <definedName name="_xlnm.Print_Titles" localSheetId="1">Transmittal!$1:$2</definedName>
    <definedName name="ProformaMonRentNR" localSheetId="3">Budget!$B$10:$J$29</definedName>
    <definedName name="ProformaMonRentNR" localSheetId="14">#REF!</definedName>
    <definedName name="ProformaMonRentNR" localSheetId="12">#REF!</definedName>
    <definedName name="ProformaMonRentNR" localSheetId="11">#REF!</definedName>
    <definedName name="ProformaMonRentNR" localSheetId="4">'Revised-Budget'!$B$10:$J$29</definedName>
    <definedName name="ProformaMonRentNR" localSheetId="7">#REF!</definedName>
    <definedName name="ProformaMonRentNR">#REF!</definedName>
    <definedName name="ProjectType" localSheetId="4">#REF!</definedName>
    <definedName name="ProjectType" localSheetId="7">#REF!</definedName>
    <definedName name="ProjectType">#REF!</definedName>
    <definedName name="PropManager" localSheetId="12">#REF!</definedName>
    <definedName name="PropManager" localSheetId="4">#REF!</definedName>
    <definedName name="PropManager" localSheetId="7">#REF!</definedName>
    <definedName name="PropManager" localSheetId="15">#REF!</definedName>
    <definedName name="PropManager">#REF!</definedName>
    <definedName name="recipient" localSheetId="12">#REF!</definedName>
    <definedName name="recipient" localSheetId="4">#REF!</definedName>
    <definedName name="recipient" localSheetId="7">#REF!</definedName>
    <definedName name="recipient" localSheetId="15">#REF!</definedName>
    <definedName name="recipient">#REF!</definedName>
    <definedName name="start" localSheetId="14">'[1]Lease Up'!$D$32</definedName>
    <definedName name="start" localSheetId="11">'[1]Lease Up'!$D$32</definedName>
    <definedName name="start">'[1]Lease Up'!$D$32</definedName>
    <definedName name="Submarkets" localSheetId="12">'Project Information'!#REF!</definedName>
    <definedName name="Submarkets" localSheetId="4">'Project Information'!#REF!</definedName>
    <definedName name="Submarkets" localSheetId="7">'Project Information'!#REF!</definedName>
    <definedName name="Submarkets">'Project Information'!#REF!</definedName>
    <definedName name="Subsidy" localSheetId="20">#REF!</definedName>
    <definedName name="Subsidy" localSheetId="12">#REF!</definedName>
    <definedName name="Subsidy" localSheetId="4">#REF!</definedName>
    <definedName name="Subsidy" localSheetId="7">#REF!</definedName>
    <definedName name="Subsidy" localSheetId="15">#REF!</definedName>
    <definedName name="Subsidy">#REF!</definedName>
    <definedName name="Term" localSheetId="20">#REF!</definedName>
    <definedName name="Term" localSheetId="12">#REF!</definedName>
    <definedName name="Term" localSheetId="4">#REF!</definedName>
    <definedName name="Term" localSheetId="7">#REF!</definedName>
    <definedName name="Term" localSheetId="15">#REF!</definedName>
    <definedName name="Term">#REF!</definedName>
    <definedName name="TPC" localSheetId="20">#REF!</definedName>
    <definedName name="TPC" localSheetId="12">#REF!</definedName>
    <definedName name="TPC" localSheetId="4">#REF!</definedName>
    <definedName name="TPC" localSheetId="7">#REF!</definedName>
    <definedName name="TPC">#REF!</definedName>
    <definedName name="TrackNumber" localSheetId="12">#REF!</definedName>
    <definedName name="TrackNumber" localSheetId="4">#REF!</definedName>
    <definedName name="TrackNumber" localSheetId="7">#REF!</definedName>
    <definedName name="TrackNumber" localSheetId="15">#REF!</definedName>
    <definedName name="TrackNumber">#REF!</definedName>
    <definedName name="Type" localSheetId="12">#REF!</definedName>
    <definedName name="Type" localSheetId="4">#REF!</definedName>
    <definedName name="Type" localSheetId="7">#REF!</definedName>
    <definedName name="Type" localSheetId="15">#REF!</definedName>
    <definedName name="Type">#REF!</definedName>
    <definedName name="YesNo" localSheetId="4">#REF!</definedName>
    <definedName name="YesNo" localSheetId="7">#REF!</definedName>
    <definedName name="YesNo">#REF!</definedName>
    <definedName name="Z_99060784_000A_402A_8F31_76603169E81F_.wvu.PrintArea" localSheetId="3" hidden="1">Budget!$A$1:$N$394</definedName>
    <definedName name="Z_99060784_000A_402A_8F31_76603169E81F_.wvu.PrintArea" localSheetId="6" hidden="1">'Cash Flow Evaluation'!$A$1:$AG$147</definedName>
    <definedName name="Z_99060784_000A_402A_8F31_76603169E81F_.wvu.PrintArea" localSheetId="13" hidden="1">'Data Analysis'!$A$1:$H$214</definedName>
    <definedName name="Z_99060784_000A_402A_8F31_76603169E81F_.wvu.PrintArea" localSheetId="14" hidden="1">'Development Team Review'!$A$1:$N$128</definedName>
    <definedName name="Z_99060784_000A_402A_8F31_76603169E81F_.wvu.PrintArea" localSheetId="9" hidden="1">'Gap Financing'!$A$1:$J$164</definedName>
    <definedName name="Z_99060784_000A_402A_8F31_76603169E81F_.wvu.PrintArea" localSheetId="8"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2" hidden="1">'Min Fin Evaluation'!$A$1:$K$263</definedName>
    <definedName name="Z_99060784_000A_402A_8F31_76603169E81F_.wvu.PrintArea" localSheetId="19" hidden="1">'Program Certification'!$A$1:$I$86</definedName>
    <definedName name="Z_99060784_000A_402A_8F31_76603169E81F_.wvu.PrintArea" localSheetId="2" hidden="1">'Project Information'!$A$1:$I$483</definedName>
    <definedName name="Z_99060784_000A_402A_8F31_76603169E81F_.wvu.PrintArea" localSheetId="11" hidden="1">'Proposal Summary'!$A$1:$T$87</definedName>
    <definedName name="Z_99060784_000A_402A_8F31_76603169E81F_.wvu.PrintArea" localSheetId="4" hidden="1">'Revised-Budget'!$A$1:$N$394</definedName>
    <definedName name="Z_99060784_000A_402A_8F31_76603169E81F_.wvu.PrintArea" localSheetId="7" hidden="1">'Revised-Cash Flow Evaluation'!$A$1:$AG$147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9" hidden="1">'Gap Financing'!$1:$2</definedName>
    <definedName name="Z_99060784_000A_402A_8F31_76603169E81F_.wvu.PrintTitles" localSheetId="8" hidden="1">'Housing Credit'!$1:$3</definedName>
    <definedName name="Z_99060784_000A_402A_8F31_76603169E81F_.wvu.PrintTitles" localSheetId="18" hidden="1">MFBP!$1:$3</definedName>
    <definedName name="Z_99060784_000A_402A_8F31_76603169E81F_.wvu.PrintTitles" localSheetId="12" hidden="1">'Min Fin Evaluation'!$6:$6</definedName>
    <definedName name="Z_99060784_000A_402A_8F31_76603169E81F_.wvu.PrintTitles" localSheetId="19" hidden="1">'Program Certification'!$1:$3</definedName>
    <definedName name="Z_99060784_000A_402A_8F31_76603169E81F_.wvu.PrintTitles" localSheetId="2" hidden="1">'Project Information'!$1:$1</definedName>
    <definedName name="Z_99060784_000A_402A_8F31_76603169E81F_.wvu.PrintTitles" localSheetId="4" hidden="1">'Revised-Budget'!$1:$1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M40" i="39" l="1"/>
  <c r="D63" i="39" s="1"/>
  <c r="D64" i="39"/>
  <c r="M43" i="39"/>
  <c r="G55" i="40"/>
  <c r="H145" i="40"/>
  <c r="N382" i="40"/>
  <c r="M382" i="40"/>
  <c r="L382" i="40"/>
  <c r="J382" i="40"/>
  <c r="I382" i="40"/>
  <c r="H382" i="40"/>
  <c r="F382" i="40"/>
  <c r="P381" i="40"/>
  <c r="D380" i="40"/>
  <c r="P380" i="40" s="1"/>
  <c r="P379" i="40"/>
  <c r="D379" i="40"/>
  <c r="D378" i="40"/>
  <c r="P378" i="40" s="1"/>
  <c r="P376" i="40"/>
  <c r="D376" i="40"/>
  <c r="D375" i="40"/>
  <c r="P375" i="40" s="1"/>
  <c r="P374" i="40"/>
  <c r="D374" i="40"/>
  <c r="D373" i="40"/>
  <c r="P373" i="40" s="1"/>
  <c r="P371" i="40"/>
  <c r="D371" i="40"/>
  <c r="D370" i="40"/>
  <c r="P370" i="40" s="1"/>
  <c r="D368" i="40"/>
  <c r="P368" i="40" s="1"/>
  <c r="P367" i="40"/>
  <c r="D367" i="40"/>
  <c r="P362" i="40"/>
  <c r="D362" i="40"/>
  <c r="D361" i="40"/>
  <c r="P361" i="40" s="1"/>
  <c r="K360" i="40"/>
  <c r="D359" i="40"/>
  <c r="P359" i="40" s="1"/>
  <c r="P358" i="40"/>
  <c r="D358" i="40"/>
  <c r="K355" i="40"/>
  <c r="D353" i="40"/>
  <c r="P353" i="40" s="1"/>
  <c r="K352" i="40"/>
  <c r="G352" i="40"/>
  <c r="K351" i="40"/>
  <c r="G351" i="40"/>
  <c r="P348" i="40"/>
  <c r="D348" i="40"/>
  <c r="L347" i="40"/>
  <c r="K347" i="40"/>
  <c r="E347" i="40"/>
  <c r="E382" i="40" s="1"/>
  <c r="D346" i="40"/>
  <c r="P346" i="40" s="1"/>
  <c r="K345" i="40"/>
  <c r="G345" i="40"/>
  <c r="D345" i="40"/>
  <c r="P345" i="40" s="1"/>
  <c r="P344" i="40"/>
  <c r="D344" i="40"/>
  <c r="K343" i="40"/>
  <c r="G342" i="40"/>
  <c r="D342" i="40"/>
  <c r="P342" i="40" s="1"/>
  <c r="K341" i="40"/>
  <c r="G341" i="40"/>
  <c r="G382" i="40" s="1"/>
  <c r="D341" i="40"/>
  <c r="P341" i="40" s="1"/>
  <c r="P339" i="40"/>
  <c r="D339" i="40"/>
  <c r="K338" i="40"/>
  <c r="P337" i="40"/>
  <c r="D337" i="40"/>
  <c r="P336" i="40"/>
  <c r="D336" i="40"/>
  <c r="P334" i="40"/>
  <c r="D334" i="40"/>
  <c r="K333" i="40"/>
  <c r="K332" i="40"/>
  <c r="K331" i="40"/>
  <c r="D331" i="40"/>
  <c r="P331" i="40" s="1"/>
  <c r="K330" i="40"/>
  <c r="K329" i="40"/>
  <c r="K328" i="40"/>
  <c r="K327" i="40"/>
  <c r="K382" i="40" s="1"/>
  <c r="D327" i="40"/>
  <c r="P327" i="40" s="1"/>
  <c r="P325" i="40"/>
  <c r="D325" i="40"/>
  <c r="D324" i="40"/>
  <c r="P324" i="40" s="1"/>
  <c r="P323" i="40"/>
  <c r="D323" i="40"/>
  <c r="D322" i="40"/>
  <c r="P322" i="40" s="1"/>
  <c r="N320" i="40"/>
  <c r="M320" i="40"/>
  <c r="L320" i="40"/>
  <c r="K320" i="40"/>
  <c r="J320" i="40"/>
  <c r="I320" i="40"/>
  <c r="H320" i="40"/>
  <c r="G320" i="40"/>
  <c r="F320" i="40"/>
  <c r="E320" i="40"/>
  <c r="I314" i="40"/>
  <c r="G314" i="40"/>
  <c r="E302" i="40"/>
  <c r="D369" i="40" s="1"/>
  <c r="P369" i="40" s="1"/>
  <c r="E299" i="40"/>
  <c r="D366" i="40" s="1"/>
  <c r="P366" i="40" s="1"/>
  <c r="E298" i="40"/>
  <c r="D365" i="40" s="1"/>
  <c r="P365" i="40" s="1"/>
  <c r="E297" i="40"/>
  <c r="D364" i="40" s="1"/>
  <c r="P364" i="40" s="1"/>
  <c r="E293" i="40"/>
  <c r="D360" i="40" s="1"/>
  <c r="P360" i="40" s="1"/>
  <c r="E290" i="40"/>
  <c r="D357" i="40" s="1"/>
  <c r="P357" i="40" s="1"/>
  <c r="K289" i="40"/>
  <c r="E289" i="40"/>
  <c r="D356" i="40" s="1"/>
  <c r="P356" i="40" s="1"/>
  <c r="E288" i="40"/>
  <c r="D355" i="40" s="1"/>
  <c r="P355" i="40" s="1"/>
  <c r="K285" i="40"/>
  <c r="E285" i="40"/>
  <c r="D352" i="40" s="1"/>
  <c r="P352" i="40" s="1"/>
  <c r="E284" i="40"/>
  <c r="D351" i="40" s="1"/>
  <c r="P351" i="40" s="1"/>
  <c r="E283" i="40"/>
  <c r="D350" i="40" s="1"/>
  <c r="P350" i="40" s="1"/>
  <c r="E282" i="40"/>
  <c r="D349" i="40" s="1"/>
  <c r="P349" i="40" s="1"/>
  <c r="E280" i="40"/>
  <c r="D347" i="40" s="1"/>
  <c r="P347" i="40" s="1"/>
  <c r="K278" i="40"/>
  <c r="E278" i="40"/>
  <c r="E276" i="40"/>
  <c r="D343" i="40" s="1"/>
  <c r="P343" i="40" s="1"/>
  <c r="E275" i="40"/>
  <c r="K274" i="40"/>
  <c r="E274" i="40"/>
  <c r="K271" i="40"/>
  <c r="K314" i="40" s="1"/>
  <c r="E271" i="40"/>
  <c r="D338" i="40" s="1"/>
  <c r="P338" i="40" s="1"/>
  <c r="E266" i="40"/>
  <c r="D333" i="40" s="1"/>
  <c r="P333" i="40" s="1"/>
  <c r="E265" i="40"/>
  <c r="D332" i="40" s="1"/>
  <c r="P332" i="40" s="1"/>
  <c r="E263" i="40"/>
  <c r="D330" i="40" s="1"/>
  <c r="P330" i="40" s="1"/>
  <c r="E262" i="40"/>
  <c r="D329" i="40" s="1"/>
  <c r="P329" i="40" s="1"/>
  <c r="E261" i="40"/>
  <c r="D328" i="40" s="1"/>
  <c r="P328" i="40" s="1"/>
  <c r="E260" i="40"/>
  <c r="E314" i="40" s="1"/>
  <c r="D382" i="40" s="1"/>
  <c r="P382" i="40" s="1"/>
  <c r="H226" i="40"/>
  <c r="H225" i="40"/>
  <c r="H224" i="40"/>
  <c r="G223" i="40"/>
  <c r="H223" i="40" s="1"/>
  <c r="H222" i="40"/>
  <c r="H221" i="40"/>
  <c r="H227" i="40" s="1"/>
  <c r="G219" i="40"/>
  <c r="G227" i="40" s="1"/>
  <c r="H218" i="40"/>
  <c r="H217" i="40"/>
  <c r="G204" i="40"/>
  <c r="H203" i="40"/>
  <c r="H202" i="40"/>
  <c r="H201" i="40"/>
  <c r="H200" i="40"/>
  <c r="H197" i="40"/>
  <c r="H204" i="40" s="1"/>
  <c r="I204" i="40" s="1"/>
  <c r="I191" i="40"/>
  <c r="H191" i="40"/>
  <c r="G191" i="40"/>
  <c r="F191" i="40"/>
  <c r="E191" i="40"/>
  <c r="D191" i="40"/>
  <c r="I181" i="40"/>
  <c r="H181" i="40"/>
  <c r="F181" i="40"/>
  <c r="E181" i="40"/>
  <c r="D181" i="40"/>
  <c r="G175" i="40"/>
  <c r="G181" i="40" s="1"/>
  <c r="H158" i="40"/>
  <c r="G148" i="40"/>
  <c r="H159" i="40" s="1"/>
  <c r="H141" i="40"/>
  <c r="G141" i="40"/>
  <c r="H139" i="40"/>
  <c r="H138" i="40"/>
  <c r="H135" i="40"/>
  <c r="H134" i="40"/>
  <c r="H131" i="40"/>
  <c r="H125" i="40"/>
  <c r="H124" i="40"/>
  <c r="G122" i="40"/>
  <c r="H122" i="40" s="1"/>
  <c r="H121" i="40"/>
  <c r="G119" i="40"/>
  <c r="H119" i="40" s="1"/>
  <c r="H118" i="40"/>
  <c r="G116" i="40"/>
  <c r="H116" i="40" s="1"/>
  <c r="H115" i="40"/>
  <c r="H112" i="40"/>
  <c r="H111" i="40"/>
  <c r="G110" i="40"/>
  <c r="G127" i="40" s="1"/>
  <c r="G106" i="40"/>
  <c r="H156" i="40" s="1"/>
  <c r="H103" i="40"/>
  <c r="H102" i="40"/>
  <c r="H99" i="40"/>
  <c r="H94" i="40"/>
  <c r="G94" i="40"/>
  <c r="H155" i="40" s="1"/>
  <c r="H92" i="40"/>
  <c r="H91" i="40"/>
  <c r="H88" i="40"/>
  <c r="H87" i="40"/>
  <c r="H84" i="40"/>
  <c r="H83" i="40"/>
  <c r="H80" i="40"/>
  <c r="H79" i="40"/>
  <c r="G71" i="40"/>
  <c r="H71" i="40" s="1"/>
  <c r="H68" i="40"/>
  <c r="H67" i="40"/>
  <c r="G62" i="40"/>
  <c r="H62" i="40" s="1"/>
  <c r="H59" i="40"/>
  <c r="H54" i="40"/>
  <c r="H53" i="40"/>
  <c r="G44" i="40"/>
  <c r="G43" i="40"/>
  <c r="H147" i="40" s="1"/>
  <c r="B30" i="40"/>
  <c r="K29" i="40"/>
  <c r="L29" i="40" s="1"/>
  <c r="L28" i="40"/>
  <c r="K28" i="40"/>
  <c r="L27" i="40"/>
  <c r="K27" i="40"/>
  <c r="K26" i="40"/>
  <c r="L26" i="40" s="1"/>
  <c r="K25" i="40"/>
  <c r="L25" i="40" s="1"/>
  <c r="K24" i="40"/>
  <c r="L24" i="40" s="1"/>
  <c r="L23" i="40"/>
  <c r="K23" i="40"/>
  <c r="K22" i="40"/>
  <c r="L22" i="40" s="1"/>
  <c r="K21" i="40"/>
  <c r="L21" i="40" s="1"/>
  <c r="K20" i="40"/>
  <c r="L20" i="40" s="1"/>
  <c r="L19" i="40"/>
  <c r="K19" i="40"/>
  <c r="K18" i="40"/>
  <c r="L18" i="40" s="1"/>
  <c r="K17" i="40"/>
  <c r="L17" i="40" s="1"/>
  <c r="K16" i="40"/>
  <c r="L16" i="40" s="1"/>
  <c r="L15" i="40"/>
  <c r="K15" i="40"/>
  <c r="K14" i="40"/>
  <c r="L14" i="40" s="1"/>
  <c r="K13" i="40"/>
  <c r="L13" i="40" s="1"/>
  <c r="K12" i="40"/>
  <c r="L12" i="40" s="1"/>
  <c r="L11" i="40"/>
  <c r="K11" i="40"/>
  <c r="K10" i="40"/>
  <c r="L10" i="40" s="1"/>
  <c r="L30" i="40" l="1"/>
  <c r="G50" i="40" s="1"/>
  <c r="H157" i="40"/>
  <c r="H161" i="40" s="1"/>
  <c r="H127" i="40"/>
  <c r="H106" i="40"/>
  <c r="H148" i="40"/>
  <c r="H51" i="40"/>
  <c r="H55" i="40"/>
  <c r="H60" i="40"/>
  <c r="H65" i="40"/>
  <c r="H69" i="40"/>
  <c r="H81" i="40"/>
  <c r="H85" i="40"/>
  <c r="H89" i="40"/>
  <c r="H93" i="40"/>
  <c r="H100" i="40"/>
  <c r="H104" i="40"/>
  <c r="H113" i="40"/>
  <c r="H126" i="40"/>
  <c r="H132" i="40"/>
  <c r="H136" i="40"/>
  <c r="H140" i="40"/>
  <c r="H146" i="40"/>
  <c r="G150" i="40"/>
  <c r="H150" i="40" s="1"/>
  <c r="H52" i="40"/>
  <c r="H61" i="40"/>
  <c r="H66" i="40"/>
  <c r="H70" i="40"/>
  <c r="H82" i="40"/>
  <c r="H86" i="40"/>
  <c r="H90" i="40"/>
  <c r="H101" i="40"/>
  <c r="H105" i="40"/>
  <c r="H110" i="40"/>
  <c r="H114" i="40"/>
  <c r="H117" i="40"/>
  <c r="H120" i="40"/>
  <c r="H123" i="40"/>
  <c r="H133" i="40"/>
  <c r="H137" i="40"/>
  <c r="N139" i="39"/>
  <c r="M139" i="39"/>
  <c r="L139" i="39"/>
  <c r="N137" i="39"/>
  <c r="M137" i="39"/>
  <c r="L137" i="39"/>
  <c r="N136" i="39"/>
  <c r="N132" i="39"/>
  <c r="M132" i="39"/>
  <c r="L131" i="39"/>
  <c r="L133" i="39" s="1"/>
  <c r="L135" i="39" s="1"/>
  <c r="L138" i="39" s="1"/>
  <c r="L140" i="39" s="1"/>
  <c r="N130" i="39"/>
  <c r="M130" i="39"/>
  <c r="L129" i="39"/>
  <c r="C129" i="39"/>
  <c r="M128" i="39"/>
  <c r="C128" i="39"/>
  <c r="N127" i="39"/>
  <c r="M127" i="39"/>
  <c r="L127" i="39"/>
  <c r="N126" i="39"/>
  <c r="M126" i="39"/>
  <c r="L126" i="39"/>
  <c r="N125" i="39"/>
  <c r="M125" i="39"/>
  <c r="M136" i="39" s="1"/>
  <c r="L125" i="39"/>
  <c r="L136" i="39" s="1"/>
  <c r="N120" i="39"/>
  <c r="M120" i="39"/>
  <c r="L120" i="39"/>
  <c r="I109" i="39"/>
  <c r="G109" i="39"/>
  <c r="G108" i="39"/>
  <c r="G107" i="39"/>
  <c r="G106" i="39"/>
  <c r="F60" i="39"/>
  <c r="G60" i="39" s="1"/>
  <c r="H60" i="39" s="1"/>
  <c r="I60" i="39" s="1"/>
  <c r="J60" i="39" s="1"/>
  <c r="K60" i="39" s="1"/>
  <c r="L60" i="39" s="1"/>
  <c r="M60" i="39" s="1"/>
  <c r="N60" i="39" s="1"/>
  <c r="O60" i="39" s="1"/>
  <c r="P60" i="39" s="1"/>
  <c r="Q60" i="39" s="1"/>
  <c r="R60" i="39" s="1"/>
  <c r="S60" i="39" s="1"/>
  <c r="T60" i="39" s="1"/>
  <c r="U60" i="39" s="1"/>
  <c r="V60" i="39" s="1"/>
  <c r="W60" i="39" s="1"/>
  <c r="X60" i="39" s="1"/>
  <c r="Y60" i="39" s="1"/>
  <c r="Z60" i="39" s="1"/>
  <c r="AA60" i="39" s="1"/>
  <c r="AB60" i="39" s="1"/>
  <c r="AC60" i="39" s="1"/>
  <c r="AD60" i="39" s="1"/>
  <c r="AE60" i="39" s="1"/>
  <c r="AF60" i="39" s="1"/>
  <c r="AG60" i="39" s="1"/>
  <c r="E60" i="39"/>
  <c r="E58" i="39"/>
  <c r="F58" i="39" s="1"/>
  <c r="G58" i="39" s="1"/>
  <c r="H58" i="39" s="1"/>
  <c r="I58" i="39" s="1"/>
  <c r="J58" i="39" s="1"/>
  <c r="K58" i="39" s="1"/>
  <c r="L58" i="39" s="1"/>
  <c r="M58" i="39" s="1"/>
  <c r="N58" i="39" s="1"/>
  <c r="O58" i="39" s="1"/>
  <c r="P58" i="39" s="1"/>
  <c r="Q58" i="39" s="1"/>
  <c r="R58" i="39" s="1"/>
  <c r="S58" i="39" s="1"/>
  <c r="T58" i="39" s="1"/>
  <c r="U58" i="39" s="1"/>
  <c r="V58" i="39" s="1"/>
  <c r="W58" i="39" s="1"/>
  <c r="X58" i="39" s="1"/>
  <c r="Y58" i="39" s="1"/>
  <c r="Z58" i="39" s="1"/>
  <c r="AA58" i="39" s="1"/>
  <c r="AB58" i="39" s="1"/>
  <c r="AC58" i="39" s="1"/>
  <c r="AD58" i="39" s="1"/>
  <c r="AE58" i="39" s="1"/>
  <c r="AF58" i="39" s="1"/>
  <c r="AG58" i="39" s="1"/>
  <c r="D58" i="39"/>
  <c r="D57" i="39"/>
  <c r="E57" i="39" s="1"/>
  <c r="F57" i="39" s="1"/>
  <c r="G57" i="39" s="1"/>
  <c r="H57" i="39" s="1"/>
  <c r="I57" i="39" s="1"/>
  <c r="J57" i="39" s="1"/>
  <c r="K57" i="39" s="1"/>
  <c r="L57" i="39" s="1"/>
  <c r="M57" i="39" s="1"/>
  <c r="N57" i="39" s="1"/>
  <c r="O57" i="39" s="1"/>
  <c r="P57" i="39" s="1"/>
  <c r="Q57" i="39" s="1"/>
  <c r="R57" i="39" s="1"/>
  <c r="S57" i="39" s="1"/>
  <c r="T57" i="39" s="1"/>
  <c r="U57" i="39" s="1"/>
  <c r="V57" i="39" s="1"/>
  <c r="W57" i="39" s="1"/>
  <c r="X57" i="39" s="1"/>
  <c r="Y57" i="39" s="1"/>
  <c r="Z57" i="39" s="1"/>
  <c r="AA57" i="39" s="1"/>
  <c r="AB57" i="39" s="1"/>
  <c r="AC57" i="39" s="1"/>
  <c r="AD57" i="39" s="1"/>
  <c r="AE57" i="39" s="1"/>
  <c r="AF57" i="39" s="1"/>
  <c r="AG57" i="39" s="1"/>
  <c r="F56" i="39"/>
  <c r="G56" i="39" s="1"/>
  <c r="H56" i="39" s="1"/>
  <c r="I56" i="39" s="1"/>
  <c r="J56" i="39" s="1"/>
  <c r="K56" i="39" s="1"/>
  <c r="L56" i="39" s="1"/>
  <c r="M56" i="39" s="1"/>
  <c r="N56" i="39" s="1"/>
  <c r="O56" i="39" s="1"/>
  <c r="P56" i="39" s="1"/>
  <c r="Q56" i="39" s="1"/>
  <c r="R56" i="39" s="1"/>
  <c r="S56" i="39" s="1"/>
  <c r="T56" i="39" s="1"/>
  <c r="U56" i="39" s="1"/>
  <c r="V56" i="39" s="1"/>
  <c r="W56" i="39" s="1"/>
  <c r="X56" i="39" s="1"/>
  <c r="Y56" i="39" s="1"/>
  <c r="Z56" i="39" s="1"/>
  <c r="AA56" i="39" s="1"/>
  <c r="AB56" i="39" s="1"/>
  <c r="AC56" i="39" s="1"/>
  <c r="AD56" i="39" s="1"/>
  <c r="AE56" i="39" s="1"/>
  <c r="AF56" i="39" s="1"/>
  <c r="AG56" i="39" s="1"/>
  <c r="E56" i="39"/>
  <c r="D56" i="39"/>
  <c r="D55" i="39"/>
  <c r="E55" i="39" s="1"/>
  <c r="F55" i="39" s="1"/>
  <c r="G55" i="39" s="1"/>
  <c r="H55" i="39" s="1"/>
  <c r="I55" i="39" s="1"/>
  <c r="J55" i="39" s="1"/>
  <c r="K55" i="39" s="1"/>
  <c r="L55" i="39" s="1"/>
  <c r="M55" i="39" s="1"/>
  <c r="N55" i="39" s="1"/>
  <c r="O55" i="39" s="1"/>
  <c r="P55" i="39" s="1"/>
  <c r="Q55" i="39" s="1"/>
  <c r="R55" i="39" s="1"/>
  <c r="S55" i="39" s="1"/>
  <c r="T55" i="39" s="1"/>
  <c r="U55" i="39" s="1"/>
  <c r="V55" i="39" s="1"/>
  <c r="W55" i="39" s="1"/>
  <c r="X55" i="39" s="1"/>
  <c r="Y55" i="39" s="1"/>
  <c r="Z55" i="39" s="1"/>
  <c r="AA55" i="39" s="1"/>
  <c r="AB55" i="39" s="1"/>
  <c r="AC55" i="39" s="1"/>
  <c r="AD55" i="39" s="1"/>
  <c r="AE55" i="39" s="1"/>
  <c r="AF55" i="39" s="1"/>
  <c r="AG55" i="39" s="1"/>
  <c r="Q46" i="39"/>
  <c r="Q44" i="39"/>
  <c r="Q43" i="39"/>
  <c r="Q41" i="39"/>
  <c r="Q40" i="39"/>
  <c r="Q34" i="39"/>
  <c r="N34" i="39"/>
  <c r="O34" i="39" s="1"/>
  <c r="P34" i="39" s="1"/>
  <c r="M34" i="39"/>
  <c r="L34" i="39"/>
  <c r="K34" i="39"/>
  <c r="J34" i="39"/>
  <c r="Q33" i="39"/>
  <c r="O33" i="39"/>
  <c r="P33" i="39" s="1"/>
  <c r="N33" i="39"/>
  <c r="M33" i="39"/>
  <c r="L33" i="39"/>
  <c r="K33" i="39"/>
  <c r="J33" i="39"/>
  <c r="Q32" i="39"/>
  <c r="N32" i="39"/>
  <c r="M32" i="39"/>
  <c r="L32" i="39"/>
  <c r="O32" i="39" s="1"/>
  <c r="P32" i="39" s="1"/>
  <c r="K32" i="39"/>
  <c r="J32" i="39"/>
  <c r="Q31" i="39"/>
  <c r="N31" i="39"/>
  <c r="M31" i="39"/>
  <c r="L31" i="39"/>
  <c r="O31" i="39" s="1"/>
  <c r="P31" i="39" s="1"/>
  <c r="K31" i="39"/>
  <c r="J31" i="39"/>
  <c r="Q30" i="39"/>
  <c r="N30" i="39"/>
  <c r="O30" i="39" s="1"/>
  <c r="P30" i="39" s="1"/>
  <c r="M30" i="39"/>
  <c r="L30" i="39"/>
  <c r="K30" i="39"/>
  <c r="J30" i="39"/>
  <c r="Q29" i="39"/>
  <c r="O29" i="39"/>
  <c r="P29" i="39" s="1"/>
  <c r="N29" i="39"/>
  <c r="M29" i="39"/>
  <c r="L29" i="39"/>
  <c r="K29" i="39"/>
  <c r="J29" i="39"/>
  <c r="Q28" i="39"/>
  <c r="P28" i="39"/>
  <c r="N28" i="39"/>
  <c r="M28" i="39"/>
  <c r="L28" i="39"/>
  <c r="O28" i="39" s="1"/>
  <c r="K28" i="39"/>
  <c r="J28" i="39"/>
  <c r="Q27" i="39"/>
  <c r="N27" i="39"/>
  <c r="M27" i="39"/>
  <c r="L27" i="39"/>
  <c r="K27" i="39"/>
  <c r="J27" i="39"/>
  <c r="Q26" i="39"/>
  <c r="N26" i="39"/>
  <c r="O26" i="39" s="1"/>
  <c r="M26" i="39"/>
  <c r="L26" i="39"/>
  <c r="K26" i="39"/>
  <c r="J26" i="39"/>
  <c r="Q25" i="39"/>
  <c r="P25" i="39"/>
  <c r="N25" i="39"/>
  <c r="M25" i="39"/>
  <c r="L25" i="39"/>
  <c r="O25" i="39" s="1"/>
  <c r="K25" i="39"/>
  <c r="J25" i="39"/>
  <c r="Q24" i="39"/>
  <c r="N24" i="39"/>
  <c r="O24" i="39" s="1"/>
  <c r="P24" i="39" s="1"/>
  <c r="M24" i="39"/>
  <c r="L24" i="39"/>
  <c r="K24" i="39"/>
  <c r="J24" i="39"/>
  <c r="G24" i="39"/>
  <c r="Q23" i="39"/>
  <c r="N23" i="39"/>
  <c r="M23" i="39"/>
  <c r="L23" i="39"/>
  <c r="K23" i="39"/>
  <c r="J23" i="39"/>
  <c r="D23" i="39"/>
  <c r="Q22" i="39"/>
  <c r="O22" i="39"/>
  <c r="P22" i="39" s="1"/>
  <c r="N22" i="39"/>
  <c r="M22" i="39"/>
  <c r="L22" i="39"/>
  <c r="K22" i="39"/>
  <c r="J22" i="39"/>
  <c r="Q21" i="39"/>
  <c r="N21" i="39"/>
  <c r="M21" i="39"/>
  <c r="L21" i="39"/>
  <c r="O21" i="39" s="1"/>
  <c r="P21" i="39" s="1"/>
  <c r="K21" i="39"/>
  <c r="J21" i="39"/>
  <c r="Q20" i="39"/>
  <c r="N20" i="39"/>
  <c r="M20" i="39"/>
  <c r="L20" i="39"/>
  <c r="O20" i="39" s="1"/>
  <c r="P20" i="39" s="1"/>
  <c r="K20" i="39"/>
  <c r="J20" i="39"/>
  <c r="J35" i="39" s="1"/>
  <c r="M41" i="39" s="1"/>
  <c r="Q19" i="39"/>
  <c r="P19" i="39"/>
  <c r="N19" i="39"/>
  <c r="M19" i="39"/>
  <c r="L19" i="39"/>
  <c r="O19" i="39" s="1"/>
  <c r="K19" i="39"/>
  <c r="J19" i="39"/>
  <c r="D19" i="39"/>
  <c r="C19" i="39"/>
  <c r="C131" i="39" s="1"/>
  <c r="Q18" i="39"/>
  <c r="P18" i="39"/>
  <c r="N18" i="39"/>
  <c r="M18" i="39"/>
  <c r="L18" i="39"/>
  <c r="O18" i="39" s="1"/>
  <c r="K18" i="39"/>
  <c r="J18" i="39"/>
  <c r="D18" i="39"/>
  <c r="C18" i="39"/>
  <c r="C130" i="39" s="1"/>
  <c r="Q17" i="39"/>
  <c r="N17" i="39"/>
  <c r="M17" i="39"/>
  <c r="L17" i="39"/>
  <c r="O17" i="39" s="1"/>
  <c r="P17" i="39" s="1"/>
  <c r="K17" i="39"/>
  <c r="J17" i="39"/>
  <c r="D17" i="39"/>
  <c r="Q16" i="39"/>
  <c r="O16" i="39"/>
  <c r="P16" i="39" s="1"/>
  <c r="N16" i="39"/>
  <c r="M16" i="39"/>
  <c r="L16" i="39"/>
  <c r="K16" i="39"/>
  <c r="J16" i="39"/>
  <c r="Q15" i="39"/>
  <c r="O15" i="39"/>
  <c r="P15" i="39" s="1"/>
  <c r="N15" i="39"/>
  <c r="M15" i="39"/>
  <c r="L15" i="39"/>
  <c r="K15" i="39"/>
  <c r="J15" i="39"/>
  <c r="F14" i="39"/>
  <c r="E14" i="39"/>
  <c r="A73" i="39" s="1"/>
  <c r="D73" i="39" s="1"/>
  <c r="D14" i="39"/>
  <c r="D127" i="39" s="1"/>
  <c r="C14" i="39"/>
  <c r="C127" i="39" s="1"/>
  <c r="F13" i="39"/>
  <c r="E13" i="39"/>
  <c r="D13" i="39"/>
  <c r="C13" i="39"/>
  <c r="C126" i="39" s="1"/>
  <c r="F12" i="39"/>
  <c r="E12" i="39"/>
  <c r="D12" i="39"/>
  <c r="C12" i="39"/>
  <c r="C125" i="39" s="1"/>
  <c r="F11" i="39"/>
  <c r="E11" i="39"/>
  <c r="D11" i="39"/>
  <c r="C11" i="39"/>
  <c r="C124" i="39" s="1"/>
  <c r="R10" i="39"/>
  <c r="F10" i="39"/>
  <c r="E10" i="39"/>
  <c r="D10" i="39"/>
  <c r="D123" i="39" s="1"/>
  <c r="C10" i="39"/>
  <c r="C123" i="39" s="1"/>
  <c r="M9" i="39"/>
  <c r="F9" i="39"/>
  <c r="E9" i="39"/>
  <c r="D9" i="39"/>
  <c r="C9" i="39"/>
  <c r="C122" i="39" s="1"/>
  <c r="R8" i="39"/>
  <c r="R6" i="39"/>
  <c r="N4" i="39"/>
  <c r="R4" i="39" s="1"/>
  <c r="R5" i="39" s="1"/>
  <c r="M4" i="39"/>
  <c r="L4" i="39"/>
  <c r="K4" i="39"/>
  <c r="G4" i="39"/>
  <c r="D4" i="39"/>
  <c r="R9" i="39" l="1"/>
  <c r="K9" i="39" s="1"/>
  <c r="E16" i="39" s="1"/>
  <c r="F128" i="39" s="1"/>
  <c r="G56" i="40"/>
  <c r="G73" i="40" s="1"/>
  <c r="H50" i="40"/>
  <c r="H56" i="40" s="1"/>
  <c r="D129" i="39"/>
  <c r="D131" i="39"/>
  <c r="O23" i="39"/>
  <c r="P23" i="39" s="1"/>
  <c r="P35" i="39" s="1"/>
  <c r="D54" i="39" s="1"/>
  <c r="O27" i="39"/>
  <c r="P27" i="39" s="1"/>
  <c r="D135" i="39"/>
  <c r="D124" i="39"/>
  <c r="A70" i="39"/>
  <c r="D70" i="39" s="1"/>
  <c r="D130" i="39"/>
  <c r="P26" i="39"/>
  <c r="M44" i="39"/>
  <c r="D125" i="39"/>
  <c r="A71" i="39"/>
  <c r="D71" i="39" s="1"/>
  <c r="E64" i="39"/>
  <c r="F64" i="39" s="1"/>
  <c r="G64" i="39" s="1"/>
  <c r="H64" i="39" s="1"/>
  <c r="I64" i="39" s="1"/>
  <c r="J64" i="39" s="1"/>
  <c r="K64" i="39" s="1"/>
  <c r="L64" i="39" s="1"/>
  <c r="M64" i="39" s="1"/>
  <c r="N64" i="39" s="1"/>
  <c r="O64" i="39" s="1"/>
  <c r="P64" i="39" s="1"/>
  <c r="Q64" i="39" s="1"/>
  <c r="R64" i="39" s="1"/>
  <c r="S64" i="39" s="1"/>
  <c r="T64" i="39" s="1"/>
  <c r="U64" i="39" s="1"/>
  <c r="V64" i="39" s="1"/>
  <c r="W64" i="39" s="1"/>
  <c r="X64" i="39" s="1"/>
  <c r="Y64" i="39" s="1"/>
  <c r="Z64" i="39" s="1"/>
  <c r="AA64" i="39" s="1"/>
  <c r="AB64" i="39" s="1"/>
  <c r="AC64" i="39" s="1"/>
  <c r="AD64" i="39" s="1"/>
  <c r="AE64" i="39" s="1"/>
  <c r="AF64" i="39" s="1"/>
  <c r="AG64" i="39" s="1"/>
  <c r="D122" i="39"/>
  <c r="D67" i="39"/>
  <c r="A72" i="39"/>
  <c r="D72" i="39" s="1"/>
  <c r="D126" i="39"/>
  <c r="E63" i="39"/>
  <c r="D69" i="39"/>
  <c r="N129" i="39"/>
  <c r="N131" i="39" s="1"/>
  <c r="N133" i="39" s="1"/>
  <c r="N135" i="39" s="1"/>
  <c r="N138" i="39" s="1"/>
  <c r="N140" i="39" s="1"/>
  <c r="M141" i="39" s="1"/>
  <c r="M129" i="39"/>
  <c r="M131" i="39" s="1"/>
  <c r="M133" i="39" s="1"/>
  <c r="M135" i="39" s="1"/>
  <c r="M138" i="39" s="1"/>
  <c r="M140" i="39" s="1"/>
  <c r="C8" i="34"/>
  <c r="D16" i="39" l="1"/>
  <c r="D20" i="39" s="1"/>
  <c r="H73" i="40"/>
  <c r="H152" i="40" s="1"/>
  <c r="G152" i="40"/>
  <c r="E54" i="39"/>
  <c r="D59" i="39"/>
  <c r="D61" i="39" s="1"/>
  <c r="D66" i="39" s="1"/>
  <c r="M142" i="39"/>
  <c r="M144" i="39"/>
  <c r="D84" i="39"/>
  <c r="D98" i="39"/>
  <c r="AE67" i="39"/>
  <c r="AA67" i="39"/>
  <c r="W67" i="39"/>
  <c r="S67" i="39"/>
  <c r="O67" i="39"/>
  <c r="K67" i="39"/>
  <c r="G67" i="39"/>
  <c r="AF67" i="39"/>
  <c r="Z67" i="39"/>
  <c r="U67" i="39"/>
  <c r="P67" i="39"/>
  <c r="J67" i="39"/>
  <c r="E67" i="39"/>
  <c r="AD67" i="39"/>
  <c r="Y67" i="39"/>
  <c r="T67" i="39"/>
  <c r="N67" i="39"/>
  <c r="I67" i="39"/>
  <c r="X67" i="39"/>
  <c r="M67" i="39"/>
  <c r="R67" i="39"/>
  <c r="AB67" i="39"/>
  <c r="F67" i="39"/>
  <c r="AG67" i="39"/>
  <c r="V67" i="39"/>
  <c r="L67" i="39"/>
  <c r="AC67" i="39"/>
  <c r="H67" i="39"/>
  <c r="Q67" i="39"/>
  <c r="G26" i="39"/>
  <c r="AG69" i="39"/>
  <c r="AC69" i="39"/>
  <c r="Y69" i="39"/>
  <c r="U69" i="39"/>
  <c r="Q69" i="39"/>
  <c r="M69" i="39"/>
  <c r="I69" i="39"/>
  <c r="E69" i="39"/>
  <c r="AB69" i="39"/>
  <c r="W69" i="39"/>
  <c r="R69" i="39"/>
  <c r="L69" i="39"/>
  <c r="G69" i="39"/>
  <c r="AF69" i="39"/>
  <c r="AA69" i="39"/>
  <c r="V69" i="39"/>
  <c r="P69" i="39"/>
  <c r="K69" i="39"/>
  <c r="F69" i="39"/>
  <c r="Z69" i="39"/>
  <c r="O69" i="39"/>
  <c r="AE69" i="39"/>
  <c r="J69" i="39"/>
  <c r="AD69" i="39"/>
  <c r="S69" i="39"/>
  <c r="X69" i="39"/>
  <c r="N69" i="39"/>
  <c r="T69" i="39"/>
  <c r="H69" i="39"/>
  <c r="D24" i="39"/>
  <c r="G13" i="39"/>
  <c r="G10" i="39"/>
  <c r="G9" i="39"/>
  <c r="G12" i="39"/>
  <c r="G20" i="39"/>
  <c r="G25" i="39"/>
  <c r="G11" i="39"/>
  <c r="D139" i="39"/>
  <c r="G19" i="39"/>
  <c r="E87" i="39"/>
  <c r="F63" i="39"/>
  <c r="D87" i="39"/>
  <c r="D144" i="39"/>
  <c r="D145" i="39" s="1"/>
  <c r="D128" i="39"/>
  <c r="G16" i="39"/>
  <c r="G18" i="39"/>
  <c r="E80" i="35"/>
  <c r="E78" i="35"/>
  <c r="E75" i="35"/>
  <c r="E74" i="35"/>
  <c r="K345" i="4"/>
  <c r="G345" i="4"/>
  <c r="K347" i="4"/>
  <c r="L347" i="4"/>
  <c r="G352" i="4"/>
  <c r="G351" i="4"/>
  <c r="G341" i="4"/>
  <c r="E347" i="4"/>
  <c r="P347" i="4"/>
  <c r="P381" i="4"/>
  <c r="P380" i="4"/>
  <c r="P379" i="4"/>
  <c r="P378" i="4"/>
  <c r="P376" i="4"/>
  <c r="P375" i="4"/>
  <c r="P374" i="4"/>
  <c r="P373" i="4"/>
  <c r="P371" i="4"/>
  <c r="P370" i="4"/>
  <c r="P369" i="4"/>
  <c r="P368" i="4"/>
  <c r="P367" i="4"/>
  <c r="P366" i="4"/>
  <c r="P365" i="4"/>
  <c r="P364" i="4"/>
  <c r="P362" i="4"/>
  <c r="P361" i="4"/>
  <c r="P360" i="4"/>
  <c r="P359" i="4"/>
  <c r="P358" i="4"/>
  <c r="P357" i="4"/>
  <c r="P356" i="4"/>
  <c r="P355" i="4"/>
  <c r="P353" i="4"/>
  <c r="P352" i="4"/>
  <c r="P351" i="4"/>
  <c r="P350" i="4"/>
  <c r="P349" i="4"/>
  <c r="P348" i="4"/>
  <c r="P346" i="4"/>
  <c r="P345" i="4"/>
  <c r="P344" i="4"/>
  <c r="P343" i="4"/>
  <c r="P342" i="4"/>
  <c r="P341" i="4"/>
  <c r="P339" i="4"/>
  <c r="P338" i="4"/>
  <c r="P337" i="4"/>
  <c r="P336" i="4"/>
  <c r="P334" i="4"/>
  <c r="P333" i="4"/>
  <c r="P332" i="4"/>
  <c r="P331" i="4"/>
  <c r="P330" i="4"/>
  <c r="P329" i="4"/>
  <c r="P328" i="4"/>
  <c r="P327" i="4"/>
  <c r="P325" i="4"/>
  <c r="P324" i="4"/>
  <c r="P323" i="4"/>
  <c r="P322" i="4"/>
  <c r="G342" i="4"/>
  <c r="K351" i="4"/>
  <c r="K352" i="4"/>
  <c r="K341" i="4"/>
  <c r="K338" i="4"/>
  <c r="K343" i="4"/>
  <c r="K355" i="4"/>
  <c r="K360" i="4"/>
  <c r="K333" i="4"/>
  <c r="K332" i="4"/>
  <c r="K331" i="4"/>
  <c r="K330" i="4"/>
  <c r="K329" i="4"/>
  <c r="K328" i="4"/>
  <c r="K327" i="4"/>
  <c r="G14" i="39" l="1"/>
  <c r="G17" i="39"/>
  <c r="D76" i="39"/>
  <c r="D82" i="39"/>
  <c r="D78" i="39"/>
  <c r="D96" i="39"/>
  <c r="P98" i="39"/>
  <c r="L98" i="39"/>
  <c r="I98" i="39"/>
  <c r="K98" i="39"/>
  <c r="D141" i="39"/>
  <c r="D142" i="39"/>
  <c r="F87" i="39"/>
  <c r="G63" i="39"/>
  <c r="D132" i="39"/>
  <c r="Q98" i="39"/>
  <c r="R98" i="39"/>
  <c r="N98" i="39"/>
  <c r="E98" i="39"/>
  <c r="O98" i="39"/>
  <c r="F54" i="39"/>
  <c r="E59" i="39"/>
  <c r="E61" i="39" s="1"/>
  <c r="E66" i="39" s="1"/>
  <c r="F98" i="39"/>
  <c r="G98" i="39"/>
  <c r="D92" i="39"/>
  <c r="H98" i="39"/>
  <c r="M98" i="39"/>
  <c r="J98" i="39"/>
  <c r="K271" i="4"/>
  <c r="G219" i="4"/>
  <c r="K289" i="4"/>
  <c r="E274" i="4"/>
  <c r="E285" i="4"/>
  <c r="E284" i="4"/>
  <c r="E280" i="4"/>
  <c r="E271" i="4"/>
  <c r="K274" i="4"/>
  <c r="K285" i="4"/>
  <c r="E278" i="4"/>
  <c r="K278" i="4"/>
  <c r="G223" i="4"/>
  <c r="E299" i="4"/>
  <c r="E298" i="4"/>
  <c r="E302" i="4"/>
  <c r="E289" i="4"/>
  <c r="E290" i="4"/>
  <c r="E276" i="4"/>
  <c r="E288" i="4"/>
  <c r="E293" i="4"/>
  <c r="E263" i="4"/>
  <c r="E266" i="4"/>
  <c r="E297" i="4"/>
  <c r="E260" i="4"/>
  <c r="E275" i="4"/>
  <c r="E265" i="4"/>
  <c r="E262" i="4"/>
  <c r="E261" i="4"/>
  <c r="E282" i="4"/>
  <c r="E283" i="4"/>
  <c r="G175" i="4"/>
  <c r="G116" i="4"/>
  <c r="G122" i="4"/>
  <c r="G119" i="4"/>
  <c r="G110" i="4"/>
  <c r="G56" i="4"/>
  <c r="E72" i="39" l="1"/>
  <c r="E70" i="39"/>
  <c r="E84" i="39" s="1"/>
  <c r="E73" i="39"/>
  <c r="E71" i="39"/>
  <c r="E76" i="39"/>
  <c r="E95" i="39" s="1"/>
  <c r="E78" i="39"/>
  <c r="E92" i="39" s="1"/>
  <c r="E96" i="39"/>
  <c r="G54" i="39"/>
  <c r="F59" i="39"/>
  <c r="F61" i="39" s="1"/>
  <c r="F66" i="39" s="1"/>
  <c r="D136" i="39"/>
  <c r="D137" i="39" s="1"/>
  <c r="E123" i="39"/>
  <c r="E127" i="39"/>
  <c r="E126" i="39"/>
  <c r="E131" i="39"/>
  <c r="E130" i="39"/>
  <c r="E122" i="39"/>
  <c r="E124" i="39"/>
  <c r="E129" i="39"/>
  <c r="E125" i="39"/>
  <c r="E128" i="39"/>
  <c r="H63" i="39"/>
  <c r="G87" i="39"/>
  <c r="D95" i="39"/>
  <c r="F61" i="1"/>
  <c r="F76" i="39" l="1"/>
  <c r="F72" i="39"/>
  <c r="F73" i="39"/>
  <c r="F70" i="39"/>
  <c r="F84" i="39" s="1"/>
  <c r="F71" i="39"/>
  <c r="F78" i="39"/>
  <c r="F92" i="39" s="1"/>
  <c r="F96" i="39"/>
  <c r="G59" i="39"/>
  <c r="G61" i="39" s="1"/>
  <c r="G66" i="39" s="1"/>
  <c r="H54" i="39"/>
  <c r="H87" i="39"/>
  <c r="I63" i="39"/>
  <c r="E82" i="39"/>
  <c r="F1" i="35"/>
  <c r="E14" i="35"/>
  <c r="E15" i="35"/>
  <c r="E16" i="35"/>
  <c r="E17" i="35"/>
  <c r="E18" i="35"/>
  <c r="E20" i="35"/>
  <c r="E28" i="35"/>
  <c r="E29" i="35"/>
  <c r="E30" i="35"/>
  <c r="E38" i="35"/>
  <c r="E45" i="35"/>
  <c r="E46" i="35"/>
  <c r="F47" i="35"/>
  <c r="E54" i="35"/>
  <c r="E55" i="35"/>
  <c r="E56" i="35"/>
  <c r="E64" i="35"/>
  <c r="E65" i="35"/>
  <c r="E66" i="35"/>
  <c r="G72" i="39" l="1"/>
  <c r="G73" i="39"/>
  <c r="G71" i="39"/>
  <c r="G70" i="39"/>
  <c r="G84" i="39" s="1"/>
  <c r="G76" i="39"/>
  <c r="G95" i="39" s="1"/>
  <c r="G96" i="39"/>
  <c r="G78" i="39"/>
  <c r="G92" i="39" s="1"/>
  <c r="I54" i="39"/>
  <c r="H59" i="39"/>
  <c r="H61" i="39" s="1"/>
  <c r="H66" i="39" s="1"/>
  <c r="I87" i="39"/>
  <c r="J63" i="39"/>
  <c r="F95" i="39"/>
  <c r="F82" i="39"/>
  <c r="E31" i="35"/>
  <c r="E19" i="35"/>
  <c r="E21" i="35" s="1"/>
  <c r="E57" i="35"/>
  <c r="E67" i="35"/>
  <c r="E47" i="35"/>
  <c r="G82" i="39" l="1"/>
  <c r="H73" i="39"/>
  <c r="H71" i="39"/>
  <c r="H76" i="39"/>
  <c r="H70" i="39"/>
  <c r="H84" i="39" s="1"/>
  <c r="H72" i="39"/>
  <c r="H78" i="39"/>
  <c r="H92" i="39" s="1"/>
  <c r="H96" i="39"/>
  <c r="J87" i="39"/>
  <c r="K63" i="39"/>
  <c r="J54" i="39"/>
  <c r="I59" i="39"/>
  <c r="I61" i="39" s="1"/>
  <c r="I66" i="39" s="1"/>
  <c r="F83" i="1"/>
  <c r="H82" i="39" l="1"/>
  <c r="I76" i="39"/>
  <c r="I95" i="39" s="1"/>
  <c r="I72" i="39"/>
  <c r="I73" i="39"/>
  <c r="I71" i="39"/>
  <c r="I70" i="39"/>
  <c r="I84" i="39" s="1"/>
  <c r="I78" i="39"/>
  <c r="I92" i="39" s="1"/>
  <c r="I96" i="39"/>
  <c r="K87" i="39"/>
  <c r="L63" i="39"/>
  <c r="K54" i="39"/>
  <c r="J59" i="39"/>
  <c r="J61" i="39" s="1"/>
  <c r="J66" i="39" s="1"/>
  <c r="H95" i="39"/>
  <c r="H75" i="33"/>
  <c r="I82" i="39" l="1"/>
  <c r="J76" i="39"/>
  <c r="J72" i="39"/>
  <c r="J70" i="39"/>
  <c r="J84" i="39" s="1"/>
  <c r="J73" i="39"/>
  <c r="J71" i="39"/>
  <c r="J96" i="39"/>
  <c r="J78" i="39"/>
  <c r="J92" i="39" s="1"/>
  <c r="M63" i="39"/>
  <c r="L87" i="39"/>
  <c r="L54" i="39"/>
  <c r="K59" i="39"/>
  <c r="K61" i="39" s="1"/>
  <c r="K66" i="39" s="1"/>
  <c r="F119" i="1"/>
  <c r="F82" i="1"/>
  <c r="K72" i="39" l="1"/>
  <c r="K73" i="39"/>
  <c r="K71" i="39"/>
  <c r="K76" i="39"/>
  <c r="K95" i="39" s="1"/>
  <c r="K70" i="39"/>
  <c r="K84" i="39" s="1"/>
  <c r="K78" i="39"/>
  <c r="K92" i="39" s="1"/>
  <c r="K96" i="39"/>
  <c r="M87" i="39"/>
  <c r="N63" i="39"/>
  <c r="M54" i="39"/>
  <c r="L59" i="39"/>
  <c r="L61" i="39" s="1"/>
  <c r="L66" i="39" s="1"/>
  <c r="J95" i="39"/>
  <c r="J82" i="39"/>
  <c r="R488" i="3"/>
  <c r="Q488" i="3"/>
  <c r="P488" i="3"/>
  <c r="O488" i="3"/>
  <c r="N488" i="3"/>
  <c r="M488" i="3"/>
  <c r="K82" i="39" l="1"/>
  <c r="L73" i="39"/>
  <c r="L72" i="39"/>
  <c r="L71" i="39"/>
  <c r="L76" i="39"/>
  <c r="L95" i="39" s="1"/>
  <c r="L70" i="39"/>
  <c r="L84" i="39" s="1"/>
  <c r="L96" i="39"/>
  <c r="L78" i="39"/>
  <c r="L92" i="39" s="1"/>
  <c r="N54" i="39"/>
  <c r="M59" i="39"/>
  <c r="M61" i="39" s="1"/>
  <c r="M66" i="39" s="1"/>
  <c r="N87" i="39"/>
  <c r="O63" i="39"/>
  <c r="GE488" i="3"/>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11" i="33" s="1"/>
  <c r="D170" i="11"/>
  <c r="D169" i="11"/>
  <c r="D168" i="11"/>
  <c r="D167" i="11"/>
  <c r="D110" i="33" s="1"/>
  <c r="D165" i="11"/>
  <c r="D164" i="11"/>
  <c r="D163" i="11"/>
  <c r="E163" i="11" s="1"/>
  <c r="D162" i="11"/>
  <c r="D161" i="11"/>
  <c r="D160" i="11"/>
  <c r="D159" i="11"/>
  <c r="D158" i="11"/>
  <c r="E158" i="11" s="1"/>
  <c r="D156" i="11"/>
  <c r="D155" i="11"/>
  <c r="D154" i="11"/>
  <c r="G154" i="11" s="1"/>
  <c r="D153" i="11"/>
  <c r="D152" i="11"/>
  <c r="D151" i="11"/>
  <c r="D150" i="11"/>
  <c r="D149" i="11"/>
  <c r="D147" i="11"/>
  <c r="D146" i="11"/>
  <c r="D145" i="11"/>
  <c r="D144" i="11"/>
  <c r="D143" i="11"/>
  <c r="D142" i="11"/>
  <c r="D141" i="11"/>
  <c r="D140" i="11"/>
  <c r="D139" i="11"/>
  <c r="D138" i="11"/>
  <c r="D137" i="11"/>
  <c r="D136" i="11"/>
  <c r="D135" i="11"/>
  <c r="G135" i="11" s="1"/>
  <c r="D133" i="11"/>
  <c r="D132" i="11"/>
  <c r="D131" i="11"/>
  <c r="D130" i="11"/>
  <c r="D128" i="11"/>
  <c r="D127" i="11"/>
  <c r="D126" i="11"/>
  <c r="D125" i="11"/>
  <c r="D124" i="11"/>
  <c r="D123" i="11"/>
  <c r="G123" i="11" s="1"/>
  <c r="D122" i="11"/>
  <c r="D121" i="11"/>
  <c r="D119" i="11"/>
  <c r="D118" i="11"/>
  <c r="D116" i="11"/>
  <c r="D117" i="11"/>
  <c r="D106" i="11"/>
  <c r="D105" i="11"/>
  <c r="G105" i="11" s="1"/>
  <c r="D104" i="11"/>
  <c r="E104" i="11" s="1"/>
  <c r="D103" i="11"/>
  <c r="G103" i="11" s="1"/>
  <c r="D102" i="11"/>
  <c r="D101" i="11"/>
  <c r="D100" i="11"/>
  <c r="G100" i="11" s="1"/>
  <c r="D99" i="11"/>
  <c r="G99" i="11" s="1"/>
  <c r="D98" i="11"/>
  <c r="D97" i="11"/>
  <c r="D89" i="11"/>
  <c r="D88" i="11"/>
  <c r="D87" i="11"/>
  <c r="D86" i="11"/>
  <c r="E86" i="11" s="1"/>
  <c r="D85" i="11"/>
  <c r="D84" i="11"/>
  <c r="D83" i="11"/>
  <c r="D62" i="11"/>
  <c r="D60" i="11"/>
  <c r="E60" i="11" s="1"/>
  <c r="D61" i="11"/>
  <c r="D59" i="11"/>
  <c r="D58" i="11"/>
  <c r="D57" i="11"/>
  <c r="D56" i="11"/>
  <c r="D55" i="11"/>
  <c r="D54" i="11"/>
  <c r="D53" i="11"/>
  <c r="D52" i="11"/>
  <c r="D51" i="11"/>
  <c r="D50" i="11"/>
  <c r="E50" i="11" s="1"/>
  <c r="D49" i="11"/>
  <c r="D48" i="11"/>
  <c r="D47" i="11"/>
  <c r="D46" i="11"/>
  <c r="D45" i="11"/>
  <c r="D44" i="11"/>
  <c r="D43" i="11"/>
  <c r="G43" i="11" s="1"/>
  <c r="D42" i="11"/>
  <c r="D41" i="11"/>
  <c r="D40" i="11"/>
  <c r="D39" i="11"/>
  <c r="D38" i="11"/>
  <c r="E38" i="11" s="1"/>
  <c r="D37" i="11"/>
  <c r="D36" i="11"/>
  <c r="D35" i="11"/>
  <c r="E35" i="11" s="1"/>
  <c r="D34" i="11"/>
  <c r="D33" i="11"/>
  <c r="D32" i="11"/>
  <c r="D31" i="11"/>
  <c r="D30" i="11"/>
  <c r="D29" i="11"/>
  <c r="D28" i="11"/>
  <c r="D27" i="11"/>
  <c r="D26" i="11"/>
  <c r="D25" i="11"/>
  <c r="D24" i="11"/>
  <c r="D23" i="11"/>
  <c r="D22" i="11"/>
  <c r="D21" i="11"/>
  <c r="D20" i="11"/>
  <c r="D19" i="11"/>
  <c r="E19" i="11" s="1"/>
  <c r="D18" i="11"/>
  <c r="D17" i="11"/>
  <c r="D16" i="11"/>
  <c r="D15" i="11"/>
  <c r="D14" i="11"/>
  <c r="D11" i="11"/>
  <c r="D12" i="11"/>
  <c r="E12" i="11" s="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s="1"/>
  <c r="D9" i="6"/>
  <c r="D10" i="6"/>
  <c r="D69" i="6" s="1"/>
  <c r="J69" i="6" s="1"/>
  <c r="D44" i="6"/>
  <c r="D169" i="33"/>
  <c r="D168" i="33"/>
  <c r="D55" i="6"/>
  <c r="D56" i="6"/>
  <c r="L15" i="6"/>
  <c r="M15" i="6"/>
  <c r="N15" i="6"/>
  <c r="L16" i="6"/>
  <c r="O16" i="6" s="1"/>
  <c r="M16" i="6"/>
  <c r="N16" i="6"/>
  <c r="L17" i="6"/>
  <c r="M17" i="6"/>
  <c r="N17" i="6"/>
  <c r="L18" i="6"/>
  <c r="O18" i="6" s="1"/>
  <c r="P18" i="6" s="1"/>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F167" i="11" s="1"/>
  <c r="C168" i="11"/>
  <c r="C110" i="33" s="1"/>
  <c r="C169" i="11"/>
  <c r="C170" i="11"/>
  <c r="E170" i="11" s="1"/>
  <c r="C158" i="11"/>
  <c r="C159" i="11"/>
  <c r="F159" i="11" s="1"/>
  <c r="C160" i="11"/>
  <c r="C161" i="11"/>
  <c r="E161" i="11" s="1"/>
  <c r="C162" i="11"/>
  <c r="C163" i="11"/>
  <c r="C164" i="11"/>
  <c r="C165" i="11"/>
  <c r="C149" i="11"/>
  <c r="C151" i="11"/>
  <c r="E151" i="11" s="1"/>
  <c r="C152" i="11"/>
  <c r="C153" i="11"/>
  <c r="C154" i="11"/>
  <c r="F154" i="11" s="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F126" i="11" s="1"/>
  <c r="C127" i="11"/>
  <c r="E127" i="11" s="1"/>
  <c r="C128" i="11"/>
  <c r="D104" i="33"/>
  <c r="C116" i="11"/>
  <c r="C117" i="11"/>
  <c r="C104" i="33" s="1"/>
  <c r="E104" i="33" s="1"/>
  <c r="F104" i="33" s="1"/>
  <c r="C118" i="11"/>
  <c r="C119" i="11"/>
  <c r="E210" i="33"/>
  <c r="H210" i="33" s="1"/>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D99" i="33"/>
  <c r="F99" i="33" s="1"/>
  <c r="D85" i="33"/>
  <c r="D96" i="33" s="1"/>
  <c r="D84" i="33"/>
  <c r="D95" i="33" s="1"/>
  <c r="D83" i="33"/>
  <c r="D82" i="33"/>
  <c r="D93" i="33" s="1"/>
  <c r="D81" i="33"/>
  <c r="D80" i="33"/>
  <c r="E91" i="33" s="1"/>
  <c r="D79" i="33"/>
  <c r="D78" i="33"/>
  <c r="F75" i="33"/>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c r="H222" i="4"/>
  <c r="J84" i="9"/>
  <c r="H223" i="4"/>
  <c r="J85" i="9" s="1"/>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F100" i="11" s="1"/>
  <c r="C101" i="11"/>
  <c r="C102" i="11"/>
  <c r="C103" i="11"/>
  <c r="C104" i="11"/>
  <c r="C105" i="11"/>
  <c r="F105" i="11" s="1"/>
  <c r="C106" i="11"/>
  <c r="C97" i="11"/>
  <c r="E97" i="11" s="1"/>
  <c r="B107" i="11"/>
  <c r="B98" i="11"/>
  <c r="B99" i="11"/>
  <c r="B100" i="11"/>
  <c r="B101" i="11"/>
  <c r="B102" i="11"/>
  <c r="B103" i="11"/>
  <c r="B104" i="11"/>
  <c r="B105" i="11"/>
  <c r="B106" i="11"/>
  <c r="B97" i="11"/>
  <c r="C84" i="11"/>
  <c r="E84" i="11" s="1"/>
  <c r="C85" i="11"/>
  <c r="C86" i="11"/>
  <c r="C87" i="11"/>
  <c r="C88" i="1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C130" i="6" s="1"/>
  <c r="E10" i="6"/>
  <c r="E9" i="6"/>
  <c r="D13" i="6"/>
  <c r="D126" i="6" s="1"/>
  <c r="D14" i="6"/>
  <c r="D127" i="6" s="1"/>
  <c r="C14" i="6"/>
  <c r="C13" i="6"/>
  <c r="C126" i="6" s="1"/>
  <c r="D17" i="6"/>
  <c r="D129" i="6" s="1"/>
  <c r="C10" i="6"/>
  <c r="C9" i="6"/>
  <c r="C122" i="6" s="1"/>
  <c r="B217" i="3"/>
  <c r="EJ488" i="3" s="1"/>
  <c r="C62" i="11"/>
  <c r="E62" i="11"/>
  <c r="C61" i="11"/>
  <c r="E61" i="11"/>
  <c r="C60" i="11"/>
  <c r="C76" i="11" s="1"/>
  <c r="F76" i="11" s="1"/>
  <c r="C59" i="11"/>
  <c r="E59" i="11"/>
  <c r="C58" i="11"/>
  <c r="E58" i="11"/>
  <c r="C57" i="11"/>
  <c r="E57" i="11"/>
  <c r="C56" i="11"/>
  <c r="E56" i="11"/>
  <c r="C55" i="11"/>
  <c r="F55" i="11" s="1"/>
  <c r="E55" i="11"/>
  <c r="C54" i="11"/>
  <c r="E54" i="11"/>
  <c r="C53" i="11"/>
  <c r="E53" i="11"/>
  <c r="C52" i="11"/>
  <c r="E52" i="11" s="1"/>
  <c r="C51" i="11"/>
  <c r="E51" i="11"/>
  <c r="C50" i="11"/>
  <c r="C75" i="11" s="1"/>
  <c r="C49" i="11"/>
  <c r="E49" i="11"/>
  <c r="C48" i="11"/>
  <c r="E48" i="11"/>
  <c r="C47" i="11"/>
  <c r="E47" i="11"/>
  <c r="C46" i="11"/>
  <c r="C45" i="11"/>
  <c r="E45" i="11"/>
  <c r="C44" i="11"/>
  <c r="E44" i="11"/>
  <c r="C43" i="11"/>
  <c r="E43" i="11"/>
  <c r="C42" i="11"/>
  <c r="C41" i="11"/>
  <c r="E41" i="11"/>
  <c r="C40" i="11"/>
  <c r="E40" i="11" s="1"/>
  <c r="C39" i="11"/>
  <c r="E39" i="11"/>
  <c r="C38" i="11"/>
  <c r="C37" i="11"/>
  <c r="F37" i="11" s="1"/>
  <c r="E37" i="11"/>
  <c r="C36" i="11"/>
  <c r="E36" i="11"/>
  <c r="C35" i="11"/>
  <c r="C34" i="11"/>
  <c r="E34" i="11"/>
  <c r="C33" i="11"/>
  <c r="F33" i="11" s="1"/>
  <c r="C32" i="11"/>
  <c r="E32" i="11"/>
  <c r="C31" i="11"/>
  <c r="E31" i="11"/>
  <c r="C30" i="11"/>
  <c r="E30" i="11"/>
  <c r="C29" i="11"/>
  <c r="E29" i="11"/>
  <c r="C28" i="11"/>
  <c r="E28" i="11"/>
  <c r="C27" i="11"/>
  <c r="E27" i="11" s="1"/>
  <c r="C26" i="11"/>
  <c r="C73" i="11" s="1"/>
  <c r="E26" i="11"/>
  <c r="C25" i="11"/>
  <c r="E25" i="11"/>
  <c r="C24" i="11"/>
  <c r="E24" i="11"/>
  <c r="C23" i="11"/>
  <c r="E23" i="11"/>
  <c r="C22" i="11"/>
  <c r="E22" i="11" s="1"/>
  <c r="C21" i="11"/>
  <c r="E21" i="11"/>
  <c r="C20" i="11"/>
  <c r="E20" i="11"/>
  <c r="C19" i="11"/>
  <c r="C18" i="11"/>
  <c r="F18" i="11" s="1"/>
  <c r="C17" i="11"/>
  <c r="E17" i="11"/>
  <c r="C16" i="11"/>
  <c r="E16" i="11"/>
  <c r="C15" i="11"/>
  <c r="E15" i="11"/>
  <c r="C14" i="11"/>
  <c r="E14" i="11"/>
  <c r="C13" i="11"/>
  <c r="E13" i="11"/>
  <c r="C12" i="11"/>
  <c r="C11" i="11"/>
  <c r="E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D24" i="20"/>
  <c r="I320" i="4"/>
  <c r="J320" i="4"/>
  <c r="F320" i="4"/>
  <c r="E320" i="4"/>
  <c r="D375" i="4"/>
  <c r="D342" i="4"/>
  <c r="D368" i="4"/>
  <c r="D364" i="4"/>
  <c r="D379" i="4"/>
  <c r="D367" i="4"/>
  <c r="D333" i="4"/>
  <c r="D332" i="4"/>
  <c r="D359" i="4"/>
  <c r="D357" i="4"/>
  <c r="D328" i="4"/>
  <c r="D323" i="4"/>
  <c r="D369" i="4"/>
  <c r="D365" i="4"/>
  <c r="D330" i="4"/>
  <c r="D355" i="4"/>
  <c r="D349" i="4"/>
  <c r="D360" i="4"/>
  <c r="D329" i="4"/>
  <c r="D366" i="4"/>
  <c r="I109" i="6"/>
  <c r="D361" i="4"/>
  <c r="D331" i="4"/>
  <c r="D356" i="4"/>
  <c r="D327" i="4"/>
  <c r="D337" i="4"/>
  <c r="D322" i="4"/>
  <c r="D378" i="4"/>
  <c r="D373" i="4"/>
  <c r="D358" i="4"/>
  <c r="D344" i="4"/>
  <c r="D336" i="4"/>
  <c r="D324" i="4"/>
  <c r="P49" i="9"/>
  <c r="G181" i="4"/>
  <c r="H181" i="4"/>
  <c r="F191" i="4"/>
  <c r="I191" i="4"/>
  <c r="P51" i="9"/>
  <c r="I181" i="4"/>
  <c r="E191" i="4"/>
  <c r="G204" i="4"/>
  <c r="C90" i="11" s="1"/>
  <c r="D181" i="4"/>
  <c r="D191" i="4"/>
  <c r="H191" i="4"/>
  <c r="G191" i="4"/>
  <c r="E181" i="4"/>
  <c r="F181" i="4"/>
  <c r="D343" i="4"/>
  <c r="H87" i="9"/>
  <c r="C21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7" i="11"/>
  <c r="E85" i="11"/>
  <c r="E18" i="5"/>
  <c r="E17" i="5"/>
  <c r="E131" i="11"/>
  <c r="R6" i="6"/>
  <c r="Q46" i="6"/>
  <c r="Q44" i="6"/>
  <c r="Q41" i="6"/>
  <c r="Q40" i="6"/>
  <c r="D131" i="6"/>
  <c r="D130" i="6"/>
  <c r="C131"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4" i="5" s="1"/>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AV488" i="3"/>
  <c r="I419" i="3"/>
  <c r="D125" i="6"/>
  <c r="G173" i="11"/>
  <c r="F170" i="11"/>
  <c r="F162" i="11"/>
  <c r="E128" i="11"/>
  <c r="D124" i="6"/>
  <c r="F117" i="11"/>
  <c r="E408" i="3"/>
  <c r="G132" i="11"/>
  <c r="G130" i="11"/>
  <c r="F36" i="11"/>
  <c r="G151" i="11"/>
  <c r="E138" i="11"/>
  <c r="G138" i="11"/>
  <c r="I137" i="20"/>
  <c r="I138" i="20"/>
  <c r="G97" i="11"/>
  <c r="F62" i="11"/>
  <c r="E133" i="11"/>
  <c r="E123" i="11"/>
  <c r="E117" i="11"/>
  <c r="E153" i="11"/>
  <c r="E149" i="11"/>
  <c r="E102" i="11"/>
  <c r="E106" i="11"/>
  <c r="G98" i="11"/>
  <c r="E88" i="11"/>
  <c r="E103" i="11"/>
  <c r="F97" i="11"/>
  <c r="E132" i="11"/>
  <c r="F132" i="11"/>
  <c r="G30" i="11"/>
  <c r="G14" i="11"/>
  <c r="G49" i="11"/>
  <c r="E154" i="11"/>
  <c r="F145" i="11"/>
  <c r="F135" i="11"/>
  <c r="F133" i="11"/>
  <c r="E101" i="11"/>
  <c r="G41" i="11"/>
  <c r="G29" i="11"/>
  <c r="G17" i="11"/>
  <c r="E130" i="11"/>
  <c r="G47" i="11"/>
  <c r="E98" i="11"/>
  <c r="F31" i="11"/>
  <c r="F15" i="11"/>
  <c r="E146" i="11"/>
  <c r="G18" i="11"/>
  <c r="F56" i="11"/>
  <c r="G57" i="11"/>
  <c r="G31" i="11"/>
  <c r="G54" i="11"/>
  <c r="G38" i="11"/>
  <c r="G20" i="11"/>
  <c r="FK488" i="3"/>
  <c r="G56" i="11"/>
  <c r="D374" i="4"/>
  <c r="E147" i="11"/>
  <c r="D70" i="6"/>
  <c r="D71" i="6"/>
  <c r="L82" i="39" l="1"/>
  <c r="M73" i="39"/>
  <c r="M76" i="39"/>
  <c r="M95" i="39" s="1"/>
  <c r="M70" i="39"/>
  <c r="M84" i="39" s="1"/>
  <c r="M72" i="39"/>
  <c r="M71" i="39"/>
  <c r="M96" i="39"/>
  <c r="M78" i="39"/>
  <c r="M92" i="39" s="1"/>
  <c r="O87" i="39"/>
  <c r="P63" i="39"/>
  <c r="O54" i="39"/>
  <c r="N59" i="39"/>
  <c r="N61" i="39" s="1"/>
  <c r="N66" i="39" s="1"/>
  <c r="P382" i="4"/>
  <c r="E165" i="11"/>
  <c r="D90" i="11"/>
  <c r="E90" i="11" s="1"/>
  <c r="H204" i="4"/>
  <c r="I204" i="4" s="1"/>
  <c r="E89" i="11"/>
  <c r="H78" i="9"/>
  <c r="F168" i="11"/>
  <c r="E168" i="11"/>
  <c r="E110" i="33"/>
  <c r="F110" i="33" s="1"/>
  <c r="E105" i="11"/>
  <c r="E99" i="11"/>
  <c r="E145" i="11"/>
  <c r="D91" i="33"/>
  <c r="E100" i="11"/>
  <c r="C107" i="11"/>
  <c r="F107" i="11" s="1"/>
  <c r="D67" i="6"/>
  <c r="Y67" i="6" s="1"/>
  <c r="H227" i="4"/>
  <c r="D107" i="11"/>
  <c r="E137" i="11"/>
  <c r="E159" i="11"/>
  <c r="G158" i="11"/>
  <c r="E136" i="11"/>
  <c r="G165" i="11"/>
  <c r="E135" i="11"/>
  <c r="D105" i="33"/>
  <c r="E172" i="11"/>
  <c r="H85" i="33"/>
  <c r="E167" i="11"/>
  <c r="D26" i="20"/>
  <c r="D25" i="20"/>
  <c r="D23" i="20"/>
  <c r="F31" i="7"/>
  <c r="F35" i="7" s="1"/>
  <c r="F42" i="7" s="1"/>
  <c r="F47" i="7" s="1"/>
  <c r="F52" i="7" s="1"/>
  <c r="FS488" i="3" s="1"/>
  <c r="E46" i="11"/>
  <c r="E42" i="11"/>
  <c r="D76" i="11"/>
  <c r="D75" i="11"/>
  <c r="E75" i="11" s="1"/>
  <c r="D74" i="11"/>
  <c r="G74" i="11" s="1"/>
  <c r="C74" i="11"/>
  <c r="F74" i="11" s="1"/>
  <c r="E33" i="11"/>
  <c r="C72" i="11"/>
  <c r="F22" i="11"/>
  <c r="C63" i="11"/>
  <c r="C64" i="11" s="1"/>
  <c r="E18" i="11"/>
  <c r="G150" i="4"/>
  <c r="H150" i="4" s="1"/>
  <c r="D63" i="11"/>
  <c r="D72" i="11"/>
  <c r="E72" i="11" s="1"/>
  <c r="O20" i="6"/>
  <c r="P20" i="6" s="1"/>
  <c r="E184" i="11"/>
  <c r="C68" i="9"/>
  <c r="Q79" i="9" s="1"/>
  <c r="E105" i="5"/>
  <c r="H105" i="5" s="1"/>
  <c r="E98" i="5"/>
  <c r="B107" i="5"/>
  <c r="D107" i="5"/>
  <c r="H42" i="5"/>
  <c r="E75" i="5"/>
  <c r="H75" i="5" s="1"/>
  <c r="E26" i="5"/>
  <c r="F26" i="5" s="1"/>
  <c r="BT488" i="3"/>
  <c r="E456" i="3"/>
  <c r="E455" i="3" s="1"/>
  <c r="BV488" i="3" s="1"/>
  <c r="F71" i="5"/>
  <c r="H285" i="28"/>
  <c r="B298" i="28" s="1"/>
  <c r="J298" i="28" s="1"/>
  <c r="C285" i="28"/>
  <c r="B293" i="28" s="1"/>
  <c r="F293" i="28" s="1"/>
  <c r="Q74" i="9"/>
  <c r="P16" i="6"/>
  <c r="E193" i="11"/>
  <c r="E192" i="11"/>
  <c r="BU488" i="3"/>
  <c r="C204" i="11"/>
  <c r="E204" i="11" s="1"/>
  <c r="H34" i="5"/>
  <c r="AG67" i="6"/>
  <c r="AA69" i="6"/>
  <c r="V69" i="6"/>
  <c r="O23" i="6"/>
  <c r="P23" i="6" s="1"/>
  <c r="K67" i="6"/>
  <c r="K98" i="6" s="1"/>
  <c r="N69" i="6"/>
  <c r="AB69" i="6"/>
  <c r="A72" i="6"/>
  <c r="D72" i="6" s="1"/>
  <c r="D84" i="6" s="1"/>
  <c r="AF69" i="6"/>
  <c r="AA67"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H28" i="11" s="1"/>
  <c r="F27" i="11"/>
  <c r="G21" i="11"/>
  <c r="G13" i="11"/>
  <c r="H13" i="11" s="1"/>
  <c r="G62" i="11"/>
  <c r="H62" i="11" s="1"/>
  <c r="F38" i="11"/>
  <c r="H38" i="11" s="1"/>
  <c r="F34" i="11"/>
  <c r="F158" i="11"/>
  <c r="H158" i="11" s="1"/>
  <c r="F98" i="11"/>
  <c r="H98" i="11" s="1"/>
  <c r="F103" i="11"/>
  <c r="G150" i="11"/>
  <c r="G127" i="11"/>
  <c r="G117" i="11"/>
  <c r="H117" i="11" s="1"/>
  <c r="F138" i="11"/>
  <c r="H138" i="11" s="1"/>
  <c r="F99" i="11"/>
  <c r="H99" i="11" s="1"/>
  <c r="F137" i="11"/>
  <c r="F16" i="11"/>
  <c r="G144" i="11"/>
  <c r="F173" i="11"/>
  <c r="G169" i="11"/>
  <c r="G170" i="11"/>
  <c r="H170" i="11" s="1"/>
  <c r="G27" i="11"/>
  <c r="G16" i="11"/>
  <c r="F136" i="11"/>
  <c r="G60" i="11"/>
  <c r="F143" i="11"/>
  <c r="F19" i="11"/>
  <c r="G37" i="11"/>
  <c r="H37" i="11" s="1"/>
  <c r="F13" i="11"/>
  <c r="G26" i="11"/>
  <c r="F118" i="11"/>
  <c r="H118" i="11" s="1"/>
  <c r="F106" i="11"/>
  <c r="G149" i="11"/>
  <c r="H149" i="11" s="1"/>
  <c r="F28" i="11"/>
  <c r="G40" i="11"/>
  <c r="G125" i="11"/>
  <c r="F156" i="11"/>
  <c r="F125" i="11"/>
  <c r="G102" i="11"/>
  <c r="G152" i="11"/>
  <c r="F54" i="11"/>
  <c r="F165" i="11"/>
  <c r="G162" i="11"/>
  <c r="H162" i="11" s="1"/>
  <c r="G75" i="11"/>
  <c r="G147" i="11"/>
  <c r="G122" i="11"/>
  <c r="F75" i="11"/>
  <c r="F73" i="11"/>
  <c r="G51" i="11"/>
  <c r="G42" i="11"/>
  <c r="G52" i="11"/>
  <c r="H52" i="11" s="1"/>
  <c r="F11" i="11"/>
  <c r="G11" i="11"/>
  <c r="G45" i="11"/>
  <c r="G44" i="11"/>
  <c r="F12" i="11"/>
  <c r="G23" i="11"/>
  <c r="G53" i="11"/>
  <c r="G22" i="11"/>
  <c r="H22" i="11" s="1"/>
  <c r="F29" i="11"/>
  <c r="F17" i="11"/>
  <c r="H17" i="11" s="1"/>
  <c r="F25" i="11"/>
  <c r="F41" i="11"/>
  <c r="H41" i="11" s="1"/>
  <c r="G35" i="11"/>
  <c r="F20" i="11"/>
  <c r="H20" i="11" s="1"/>
  <c r="G24" i="11"/>
  <c r="H24" i="11" s="1"/>
  <c r="F49" i="11"/>
  <c r="H49" i="11" s="1"/>
  <c r="F14" i="11"/>
  <c r="F30" i="11"/>
  <c r="H30" i="11" s="1"/>
  <c r="F52" i="11"/>
  <c r="F44" i="11"/>
  <c r="G153" i="11"/>
  <c r="F104" i="11"/>
  <c r="G106" i="11"/>
  <c r="H106" i="11" s="1"/>
  <c r="F46" i="11"/>
  <c r="G145" i="11"/>
  <c r="H145" i="11" s="1"/>
  <c r="G133" i="11"/>
  <c r="H133" i="11" s="1"/>
  <c r="G48" i="11"/>
  <c r="H48" i="11" s="1"/>
  <c r="G137" i="11"/>
  <c r="F58" i="11"/>
  <c r="G116" i="11"/>
  <c r="F32" i="11"/>
  <c r="H32" i="11" s="1"/>
  <c r="F51" i="11"/>
  <c r="F59" i="11"/>
  <c r="F152" i="11"/>
  <c r="H152" i="11" s="1"/>
  <c r="F23" i="11"/>
  <c r="G128" i="11"/>
  <c r="G140" i="11"/>
  <c r="F147" i="11"/>
  <c r="G146" i="11"/>
  <c r="F151" i="11"/>
  <c r="F163" i="11"/>
  <c r="F174" i="11"/>
  <c r="G163" i="11"/>
  <c r="G167" i="11"/>
  <c r="H167" i="11" s="1"/>
  <c r="G174" i="11"/>
  <c r="F72" i="11"/>
  <c r="F123" i="11"/>
  <c r="H123" i="11" s="1"/>
  <c r="F142" i="11"/>
  <c r="F160" i="11"/>
  <c r="G25" i="11"/>
  <c r="G12" i="11"/>
  <c r="G34" i="11"/>
  <c r="G61" i="11"/>
  <c r="G46" i="11"/>
  <c r="G19" i="11"/>
  <c r="F57" i="11"/>
  <c r="H57" i="11" s="1"/>
  <c r="F60" i="11"/>
  <c r="H60" i="11" s="1"/>
  <c r="F128" i="11"/>
  <c r="H128" i="11" s="1"/>
  <c r="G15" i="11"/>
  <c r="G39" i="11"/>
  <c r="F47" i="11"/>
  <c r="H47" i="11" s="1"/>
  <c r="F35" i="11"/>
  <c r="F130" i="11"/>
  <c r="F21" i="11"/>
  <c r="H21" i="11" s="1"/>
  <c r="G33" i="11"/>
  <c r="H33" i="11" s="1"/>
  <c r="G59" i="11"/>
  <c r="F149" i="11"/>
  <c r="F127" i="11"/>
  <c r="F131" i="11"/>
  <c r="F26" i="11"/>
  <c r="F42" i="11"/>
  <c r="F102" i="11"/>
  <c r="F40" i="11"/>
  <c r="G101" i="11"/>
  <c r="H101" i="11" s="1"/>
  <c r="F119" i="11"/>
  <c r="G159" i="11"/>
  <c r="H159" i="11" s="1"/>
  <c r="F116" i="11"/>
  <c r="G104" i="11"/>
  <c r="H104" i="11" s="1"/>
  <c r="G32" i="11"/>
  <c r="G119" i="11"/>
  <c r="H119" i="11" s="1"/>
  <c r="F101" i="11"/>
  <c r="F50" i="11"/>
  <c r="F24" i="11"/>
  <c r="G156" i="11"/>
  <c r="H156" i="11" s="1"/>
  <c r="G131" i="11"/>
  <c r="F43" i="11"/>
  <c r="H43" i="11" s="1"/>
  <c r="F48" i="11"/>
  <c r="G118" i="11"/>
  <c r="G136" i="11"/>
  <c r="F61" i="11"/>
  <c r="H61" i="11" s="1"/>
  <c r="G126" i="11"/>
  <c r="H126" i="11" s="1"/>
  <c r="F153" i="11"/>
  <c r="F169" i="11"/>
  <c r="F172" i="11"/>
  <c r="H172" i="11" s="1"/>
  <c r="F164" i="11"/>
  <c r="G168" i="11"/>
  <c r="H168" i="11" s="1"/>
  <c r="G172" i="11"/>
  <c r="D183" i="11"/>
  <c r="D75" i="33"/>
  <c r="E81" i="33" s="1"/>
  <c r="C183" i="11"/>
  <c r="L28" i="4"/>
  <c r="Q66" i="9" s="1"/>
  <c r="P66" i="9"/>
  <c r="L24" i="4"/>
  <c r="Q62" i="9" s="1"/>
  <c r="P62" i="9"/>
  <c r="L20" i="4"/>
  <c r="Q58" i="9" s="1"/>
  <c r="P58" i="9"/>
  <c r="L16" i="4"/>
  <c r="Q54" i="9" s="1"/>
  <c r="P54" i="9"/>
  <c r="L12" i="4"/>
  <c r="Q50" i="9" s="1"/>
  <c r="P50" i="9"/>
  <c r="F67" i="6"/>
  <c r="J67" i="6"/>
  <c r="N67" i="6"/>
  <c r="H67" i="6"/>
  <c r="L67" i="6"/>
  <c r="P67" i="6"/>
  <c r="Q67" i="6"/>
  <c r="V67" i="6"/>
  <c r="Z67" i="6"/>
  <c r="E67" i="6"/>
  <c r="M67" i="6"/>
  <c r="T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F121" i="11"/>
  <c r="F144" i="11"/>
  <c r="F140" i="11"/>
  <c r="G141" i="11"/>
  <c r="F124" i="11"/>
  <c r="F139" i="11"/>
  <c r="G142" i="11"/>
  <c r="H142" i="11" s="1"/>
  <c r="F17" i="5"/>
  <c r="H173" i="11"/>
  <c r="F216" i="3"/>
  <c r="F96" i="5"/>
  <c r="H54" i="11"/>
  <c r="Q43" i="6"/>
  <c r="F122" i="1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C288" i="28"/>
  <c r="H22" i="5"/>
  <c r="H92" i="5"/>
  <c r="H94" i="5"/>
  <c r="H93" i="5"/>
  <c r="C286" i="28"/>
  <c r="D285" i="28"/>
  <c r="D286" i="28" s="1"/>
  <c r="E285" i="28"/>
  <c r="E287" i="28" s="1"/>
  <c r="H63" i="5"/>
  <c r="H154" i="11"/>
  <c r="H131" i="11"/>
  <c r="F55" i="5"/>
  <c r="H70" i="5"/>
  <c r="H66" i="5"/>
  <c r="H71" i="5"/>
  <c r="E195" i="11"/>
  <c r="E191" i="11"/>
  <c r="E201" i="11"/>
  <c r="E197" i="11"/>
  <c r="E189" i="11"/>
  <c r="H31" i="11"/>
  <c r="H15" i="11"/>
  <c r="H14" i="11"/>
  <c r="E199" i="11"/>
  <c r="F36" i="5"/>
  <c r="H29" i="11"/>
  <c r="H69" i="5"/>
  <c r="H79" i="5"/>
  <c r="H90" i="5"/>
  <c r="H62" i="5"/>
  <c r="H64" i="5"/>
  <c r="H151" i="11"/>
  <c r="AL293" i="28"/>
  <c r="E202" i="11"/>
  <c r="H58" i="11"/>
  <c r="H97" i="11"/>
  <c r="H29" i="5"/>
  <c r="H57" i="5"/>
  <c r="H72" i="5"/>
  <c r="H31" i="5"/>
  <c r="H52" i="5"/>
  <c r="H50" i="5"/>
  <c r="H95" i="5"/>
  <c r="H67" i="5"/>
  <c r="H17" i="5"/>
  <c r="H32" i="5"/>
  <c r="H59" i="5"/>
  <c r="H45" i="5"/>
  <c r="H25" i="11"/>
  <c r="H103" i="5"/>
  <c r="H24" i="5"/>
  <c r="H47" i="5"/>
  <c r="H44" i="5"/>
  <c r="H98" i="5"/>
  <c r="H49" i="5"/>
  <c r="H80" i="5"/>
  <c r="H35" i="5"/>
  <c r="H43" i="5"/>
  <c r="H51" i="5"/>
  <c r="H41" i="5"/>
  <c r="H15" i="5"/>
  <c r="H135" i="11"/>
  <c r="H91" i="5"/>
  <c r="H58" i="5"/>
  <c r="H19" i="5"/>
  <c r="H33" i="5"/>
  <c r="H27" i="11"/>
  <c r="H100" i="11"/>
  <c r="H101" i="5"/>
  <c r="H54" i="5"/>
  <c r="H30" i="5"/>
  <c r="H73" i="5"/>
  <c r="H102" i="5"/>
  <c r="H53" i="5"/>
  <c r="H56" i="11"/>
  <c r="H82" i="5"/>
  <c r="H36" i="5"/>
  <c r="H96" i="5"/>
  <c r="H56" i="5"/>
  <c r="H21" i="5"/>
  <c r="H61" i="5"/>
  <c r="H18" i="5"/>
  <c r="H23" i="5"/>
  <c r="H38" i="5"/>
  <c r="H20" i="5"/>
  <c r="H46" i="5"/>
  <c r="H65" i="5"/>
  <c r="H60" i="5"/>
  <c r="H84" i="5"/>
  <c r="H103" i="11"/>
  <c r="H55" i="11"/>
  <c r="H48" i="5"/>
  <c r="H81" i="5"/>
  <c r="H78" i="5"/>
  <c r="F1" i="3"/>
  <c r="F1" i="7"/>
  <c r="F93" i="5"/>
  <c r="F68" i="5"/>
  <c r="F33"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Z293" i="28"/>
  <c r="G288" i="28"/>
  <c r="E198" i="11"/>
  <c r="E194" i="11"/>
  <c r="E190" i="11"/>
  <c r="E188" i="11"/>
  <c r="F102" i="5"/>
  <c r="F95" i="5"/>
  <c r="F91" i="5"/>
  <c r="F81" i="5"/>
  <c r="F70" i="5"/>
  <c r="F66" i="5"/>
  <c r="F62" i="5"/>
  <c r="F58" i="5"/>
  <c r="F54" i="5"/>
  <c r="F50" i="5"/>
  <c r="F46" i="5"/>
  <c r="F42" i="5"/>
  <c r="F35" i="5"/>
  <c r="F31" i="5"/>
  <c r="F24" i="5"/>
  <c r="F20" i="5"/>
  <c r="H105" i="11"/>
  <c r="D101" i="8"/>
  <c r="AB293" i="28"/>
  <c r="R293" i="28"/>
  <c r="E92" i="33"/>
  <c r="E95" i="33"/>
  <c r="E93" i="33"/>
  <c r="E90" i="33"/>
  <c r="E96" i="33"/>
  <c r="H106" i="4"/>
  <c r="E161" i="33" s="1"/>
  <c r="M22" i="4" l="1"/>
  <c r="R27" i="39" s="1"/>
  <c r="M22" i="40"/>
  <c r="M21" i="4"/>
  <c r="R26" i="39" s="1"/>
  <c r="M21" i="40"/>
  <c r="M18" i="4"/>
  <c r="R23" i="39" s="1"/>
  <c r="M18" i="40"/>
  <c r="AD298" i="28"/>
  <c r="AH298" i="28"/>
  <c r="M20" i="4"/>
  <c r="M20" i="40"/>
  <c r="M27" i="4"/>
  <c r="R32" i="39" s="1"/>
  <c r="M27" i="40"/>
  <c r="M82" i="39"/>
  <c r="N76" i="39"/>
  <c r="N95" i="39" s="1"/>
  <c r="N70" i="39"/>
  <c r="N84" i="39" s="1"/>
  <c r="N71" i="39"/>
  <c r="N73" i="39"/>
  <c r="N72" i="39"/>
  <c r="N78" i="39"/>
  <c r="N92" i="39" s="1"/>
  <c r="N96" i="39"/>
  <c r="P87" i="39"/>
  <c r="Q63" i="39"/>
  <c r="AL298" i="28"/>
  <c r="F298" i="28"/>
  <c r="R58" i="9"/>
  <c r="R25" i="39"/>
  <c r="P54" i="39"/>
  <c r="O59" i="39"/>
  <c r="O61" i="39" s="1"/>
  <c r="O66" i="39" s="1"/>
  <c r="L298" i="28"/>
  <c r="H125" i="11"/>
  <c r="H102" i="11"/>
  <c r="E107" i="11"/>
  <c r="X67" i="6"/>
  <c r="AD67" i="6"/>
  <c r="I67" i="6"/>
  <c r="R67" i="6"/>
  <c r="W67" i="6"/>
  <c r="O98" i="6"/>
  <c r="AE67" i="6"/>
  <c r="S67" i="6"/>
  <c r="G107" i="11"/>
  <c r="H107" i="11" s="1"/>
  <c r="H163" i="11"/>
  <c r="E108" i="33"/>
  <c r="F108" i="33" s="1"/>
  <c r="H165" i="11"/>
  <c r="H136" i="11"/>
  <c r="E105" i="33"/>
  <c r="F105" i="33" s="1"/>
  <c r="H146" i="11"/>
  <c r="H150" i="11"/>
  <c r="H137" i="11"/>
  <c r="H127" i="11"/>
  <c r="H122" i="11"/>
  <c r="F37" i="7"/>
  <c r="F40" i="7" s="1"/>
  <c r="H42" i="11"/>
  <c r="E76" i="11"/>
  <c r="G76" i="11"/>
  <c r="H76" i="11" s="1"/>
  <c r="H50" i="11"/>
  <c r="H46" i="11"/>
  <c r="C77" i="11"/>
  <c r="H39" i="11"/>
  <c r="H74" i="11"/>
  <c r="H35" i="11"/>
  <c r="H34" i="11"/>
  <c r="E74" i="11"/>
  <c r="E165" i="33"/>
  <c r="F63" i="11"/>
  <c r="H19" i="11"/>
  <c r="G72" i="11"/>
  <c r="H72" i="11" s="1"/>
  <c r="H11" i="11"/>
  <c r="H12" i="11"/>
  <c r="D64" i="11"/>
  <c r="E64" i="11" s="1"/>
  <c r="E63" i="11"/>
  <c r="G63" i="11"/>
  <c r="Q82" i="9"/>
  <c r="Q81" i="9"/>
  <c r="Q77" i="9"/>
  <c r="Q75" i="9"/>
  <c r="Q76" i="9"/>
  <c r="Q80" i="9"/>
  <c r="Q78" i="9"/>
  <c r="F105" i="5"/>
  <c r="H26" i="5"/>
  <c r="F75" i="5"/>
  <c r="E107" i="5"/>
  <c r="I107" i="5" s="1"/>
  <c r="G44" i="4"/>
  <c r="D206" i="11"/>
  <c r="E206" i="11" s="1"/>
  <c r="C205" i="11"/>
  <c r="E457" i="3"/>
  <c r="D207" i="11" s="1"/>
  <c r="C206" i="11"/>
  <c r="BW488" i="3"/>
  <c r="H116" i="11"/>
  <c r="H44" i="11"/>
  <c r="H45" i="11"/>
  <c r="H16" i="11"/>
  <c r="H169" i="11"/>
  <c r="C207" i="11"/>
  <c r="E207" i="11" s="1"/>
  <c r="H174" i="11"/>
  <c r="H23" i="11"/>
  <c r="H51" i="11"/>
  <c r="H53" i="11"/>
  <c r="H186" i="28"/>
  <c r="C187" i="28" s="1"/>
  <c r="H286" i="28"/>
  <c r="Z298" i="28"/>
  <c r="P298" i="28"/>
  <c r="AF298" i="28"/>
  <c r="H298" i="28"/>
  <c r="X298" i="28"/>
  <c r="AN298" i="28"/>
  <c r="V298" i="28"/>
  <c r="AB298" i="28"/>
  <c r="H288" i="28"/>
  <c r="AP298" i="28"/>
  <c r="N298" i="28"/>
  <c r="R298" i="28"/>
  <c r="T298" i="28"/>
  <c r="AJ298" i="28"/>
  <c r="H287" i="28"/>
  <c r="D298" i="28"/>
  <c r="AF293" i="28"/>
  <c r="AH293" i="28"/>
  <c r="AJ293" i="28"/>
  <c r="C287" i="28"/>
  <c r="D293" i="28"/>
  <c r="V293" i="28"/>
  <c r="P293" i="28"/>
  <c r="L293" i="28"/>
  <c r="J293" i="28"/>
  <c r="N293" i="28"/>
  <c r="AD293" i="28"/>
  <c r="AN293" i="28"/>
  <c r="AP293" i="28"/>
  <c r="H293" i="28"/>
  <c r="E82" i="33"/>
  <c r="P35" i="6"/>
  <c r="D54" i="6" s="1"/>
  <c r="D59" i="6" s="1"/>
  <c r="D61" i="6" s="1"/>
  <c r="H86" i="33"/>
  <c r="E79" i="33"/>
  <c r="E286" i="28"/>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M11" i="40" s="1"/>
  <c r="D287" i="28"/>
  <c r="D288" i="28"/>
  <c r="E288" i="28"/>
  <c r="R32" i="6"/>
  <c r="R65" i="9"/>
  <c r="R25" i="6"/>
  <c r="AJ296" i="28"/>
  <c r="R26" i="6"/>
  <c r="R59" i="9"/>
  <c r="R56" i="9"/>
  <c r="R23" i="6"/>
  <c r="R60" i="9"/>
  <c r="R27" i="6"/>
  <c r="M26" i="4" l="1"/>
  <c r="M26" i="40"/>
  <c r="D296" i="28"/>
  <c r="M19" i="4"/>
  <c r="R24" i="39" s="1"/>
  <c r="M19" i="40"/>
  <c r="M25" i="4"/>
  <c r="R30" i="6" s="1"/>
  <c r="M25" i="40"/>
  <c r="T296" i="28"/>
  <c r="M29" i="4"/>
  <c r="M29" i="40"/>
  <c r="M24" i="4"/>
  <c r="M24" i="40"/>
  <c r="M23" i="4"/>
  <c r="R61" i="9" s="1"/>
  <c r="M23" i="40"/>
  <c r="M28" i="4"/>
  <c r="M28" i="40"/>
  <c r="O72" i="39"/>
  <c r="O76" i="39"/>
  <c r="O95" i="39" s="1"/>
  <c r="O71" i="39"/>
  <c r="O73" i="39"/>
  <c r="O70" i="39"/>
  <c r="O84" i="39" s="1"/>
  <c r="O78" i="39"/>
  <c r="O92" i="39" s="1"/>
  <c r="O96" i="39"/>
  <c r="R28" i="6"/>
  <c r="R28" i="39"/>
  <c r="R64" i="9"/>
  <c r="R31" i="39"/>
  <c r="R24" i="6"/>
  <c r="R63" i="9"/>
  <c r="R30" i="39"/>
  <c r="R67" i="9"/>
  <c r="R34" i="39"/>
  <c r="Q54" i="39"/>
  <c r="P59" i="39"/>
  <c r="P61" i="39" s="1"/>
  <c r="P66" i="39" s="1"/>
  <c r="Q87" i="39"/>
  <c r="R63" i="39"/>
  <c r="N82" i="39"/>
  <c r="R57" i="9"/>
  <c r="AF296" i="28"/>
  <c r="R34" i="6"/>
  <c r="I98" i="6"/>
  <c r="H96" i="33"/>
  <c r="E77" i="11"/>
  <c r="H63" i="11"/>
  <c r="F107" i="5"/>
  <c r="H107" i="5"/>
  <c r="G107" i="5"/>
  <c r="D70" i="8"/>
  <c r="E70" i="8" s="1"/>
  <c r="AH296" i="28"/>
  <c r="AP296" i="28"/>
  <c r="R31" i="6"/>
  <c r="E54" i="6"/>
  <c r="E59" i="6" s="1"/>
  <c r="E61" i="6" s="1"/>
  <c r="E86" i="33"/>
  <c r="F296" i="28"/>
  <c r="T294" i="28"/>
  <c r="X296" i="28"/>
  <c r="P296" i="28"/>
  <c r="N296" i="28"/>
  <c r="F294" i="28"/>
  <c r="M11" i="4" s="1"/>
  <c r="R16" i="39" s="1"/>
  <c r="AN294" i="28"/>
  <c r="J294" i="28"/>
  <c r="L294" i="28"/>
  <c r="M14" i="40" s="1"/>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D294" i="28"/>
  <c r="M10" i="40" s="1"/>
  <c r="AD294" i="28"/>
  <c r="AL294" i="28"/>
  <c r="AB294" i="28"/>
  <c r="V295" i="28"/>
  <c r="Z295" i="28"/>
  <c r="H73" i="11"/>
  <c r="G77" i="11"/>
  <c r="H77" i="11" s="1"/>
  <c r="G73" i="4"/>
  <c r="H50" i="4"/>
  <c r="H56" i="4" s="1"/>
  <c r="D63" i="6"/>
  <c r="M41" i="6"/>
  <c r="F54"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M14" i="4" l="1"/>
  <c r="R19" i="39" s="1"/>
  <c r="R33" i="39"/>
  <c r="R33" i="6"/>
  <c r="R66" i="9"/>
  <c r="R29" i="39"/>
  <c r="R29" i="6"/>
  <c r="R62" i="9"/>
  <c r="M17" i="4"/>
  <c r="R22" i="39" s="1"/>
  <c r="M17" i="40"/>
  <c r="M15" i="4"/>
  <c r="R20" i="39" s="1"/>
  <c r="M15" i="40"/>
  <c r="M12" i="4"/>
  <c r="R17" i="39" s="1"/>
  <c r="M12" i="40"/>
  <c r="M16" i="4"/>
  <c r="R21" i="39" s="1"/>
  <c r="M16" i="40"/>
  <c r="M13" i="4"/>
  <c r="R18" i="39" s="1"/>
  <c r="M13" i="40"/>
  <c r="R20" i="6"/>
  <c r="R87" i="39"/>
  <c r="S63" i="39"/>
  <c r="T63" i="39" s="1"/>
  <c r="U63" i="39" s="1"/>
  <c r="V63" i="39" s="1"/>
  <c r="W63" i="39" s="1"/>
  <c r="X63" i="39" s="1"/>
  <c r="Y63" i="39" s="1"/>
  <c r="Z63" i="39" s="1"/>
  <c r="AA63" i="39" s="1"/>
  <c r="AB63" i="39" s="1"/>
  <c r="AC63" i="39" s="1"/>
  <c r="AD63" i="39" s="1"/>
  <c r="AE63" i="39" s="1"/>
  <c r="AF63" i="39" s="1"/>
  <c r="AG63" i="39" s="1"/>
  <c r="P73" i="39"/>
  <c r="P71" i="39"/>
  <c r="P72" i="39"/>
  <c r="P70" i="39"/>
  <c r="P84" i="39" s="1"/>
  <c r="P76" i="39"/>
  <c r="P95" i="39" s="1"/>
  <c r="P78" i="39"/>
  <c r="P92" i="39" s="1"/>
  <c r="P96" i="39"/>
  <c r="Q61" i="39"/>
  <c r="Q66" i="39" s="1"/>
  <c r="R54" i="39"/>
  <c r="Q59" i="39"/>
  <c r="M10" i="4"/>
  <c r="R15" i="39" s="1"/>
  <c r="O82" i="39"/>
  <c r="E63" i="7"/>
  <c r="R8" i="6" s="1"/>
  <c r="R9" i="6" s="1"/>
  <c r="K9" i="6" s="1"/>
  <c r="D93" i="7" s="1"/>
  <c r="D66" i="6"/>
  <c r="R22" i="6"/>
  <c r="R55" i="9"/>
  <c r="R54" i="9"/>
  <c r="R21" i="6"/>
  <c r="R53" i="9"/>
  <c r="R19" i="6"/>
  <c r="R52" i="9"/>
  <c r="R51" i="9"/>
  <c r="R17" i="6"/>
  <c r="R50" i="9"/>
  <c r="D180" i="7"/>
  <c r="FT488" i="3" s="1"/>
  <c r="I60" i="8"/>
  <c r="E82" i="8" s="1"/>
  <c r="E99" i="8" s="1"/>
  <c r="R16" i="6"/>
  <c r="R49" i="9"/>
  <c r="R15" i="6"/>
  <c r="D8" i="2"/>
  <c r="FP488" i="3"/>
  <c r="D38" i="2"/>
  <c r="O72" i="9"/>
  <c r="O71" i="9"/>
  <c r="E182" i="11"/>
  <c r="G54" i="6"/>
  <c r="F59" i="6"/>
  <c r="F61" i="6" s="1"/>
  <c r="G152" i="4"/>
  <c r="H73" i="4"/>
  <c r="H152" i="4" s="1"/>
  <c r="F209" i="33"/>
  <c r="E63" i="6"/>
  <c r="G25" i="6"/>
  <c r="G26" i="6"/>
  <c r="H97" i="33"/>
  <c r="R48" i="9" l="1"/>
  <c r="R18" i="6"/>
  <c r="S54" i="39"/>
  <c r="R59" i="39"/>
  <c r="R61" i="39" s="1"/>
  <c r="R66" i="39" s="1"/>
  <c r="Q72" i="39"/>
  <c r="Q73" i="39"/>
  <c r="Q71" i="39"/>
  <c r="Q70" i="39"/>
  <c r="Q84" i="39" s="1"/>
  <c r="Q76" i="39"/>
  <c r="Q95" i="39" s="1"/>
  <c r="Q96" i="39"/>
  <c r="Q78" i="39"/>
  <c r="Q92" i="39" s="1"/>
  <c r="D76" i="6"/>
  <c r="D96" i="6"/>
  <c r="D78" i="6"/>
  <c r="D100" i="39"/>
  <c r="P82" i="39"/>
  <c r="E16" i="6"/>
  <c r="D16" i="6" s="1"/>
  <c r="D82" i="6"/>
  <c r="D95" i="6"/>
  <c r="D87" i="6"/>
  <c r="E193" i="33" s="1"/>
  <c r="E81" i="8"/>
  <c r="E98" i="8" s="1"/>
  <c r="E83" i="8"/>
  <c r="E100" i="8" s="1"/>
  <c r="E79" i="8"/>
  <c r="G96" i="8" s="1"/>
  <c r="E80" i="8"/>
  <c r="E97" i="8" s="1"/>
  <c r="E84" i="8"/>
  <c r="E101" i="8" s="1"/>
  <c r="FB488" i="3"/>
  <c r="F47" i="33"/>
  <c r="G99" i="8"/>
  <c r="F63" i="6"/>
  <c r="G209" i="33"/>
  <c r="H209" i="33" s="1"/>
  <c r="E66" i="6"/>
  <c r="H54" i="6"/>
  <c r="G59" i="6"/>
  <c r="G61" i="6" s="1"/>
  <c r="Q82" i="39" l="1"/>
  <c r="R76" i="39"/>
  <c r="R71" i="39"/>
  <c r="R73" i="39"/>
  <c r="R70" i="39"/>
  <c r="R84" i="39" s="1"/>
  <c r="R72" i="39"/>
  <c r="R78" i="39"/>
  <c r="R92" i="39" s="1"/>
  <c r="R96" i="39"/>
  <c r="E190" i="33"/>
  <c r="T54" i="39"/>
  <c r="S59" i="39"/>
  <c r="S61" i="39" s="1"/>
  <c r="S66" i="39" s="1"/>
  <c r="E78" i="6"/>
  <c r="E96" i="6"/>
  <c r="E85" i="8"/>
  <c r="F128" i="6"/>
  <c r="D92" i="6"/>
  <c r="G97" i="8"/>
  <c r="E96" i="8"/>
  <c r="G98" i="8"/>
  <c r="G101" i="8"/>
  <c r="G100" i="8"/>
  <c r="J47" i="33"/>
  <c r="H47" i="33"/>
  <c r="D20" i="6"/>
  <c r="G16" i="6" s="1"/>
  <c r="D128" i="6"/>
  <c r="I54" i="6"/>
  <c r="H59" i="6"/>
  <c r="H61" i="6" s="1"/>
  <c r="G63" i="6"/>
  <c r="G66" i="6" s="1"/>
  <c r="E71" i="6"/>
  <c r="E76" i="6"/>
  <c r="E73" i="6"/>
  <c r="E70" i="6"/>
  <c r="E72" i="6"/>
  <c r="F66" i="6"/>
  <c r="S72" i="39" l="1"/>
  <c r="S76" i="39"/>
  <c r="S71" i="39"/>
  <c r="S70" i="39"/>
  <c r="S84" i="39" s="1"/>
  <c r="S73" i="39"/>
  <c r="S78" i="39"/>
  <c r="G96" i="6"/>
  <c r="G78" i="6"/>
  <c r="D101" i="39"/>
  <c r="R95" i="39"/>
  <c r="F78" i="6"/>
  <c r="F96" i="6"/>
  <c r="U54" i="39"/>
  <c r="T59" i="39"/>
  <c r="T61" i="39" s="1"/>
  <c r="T66" i="39" s="1"/>
  <c r="R82" i="39"/>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S82" i="39" l="1"/>
  <c r="T73" i="39"/>
  <c r="T76" i="39"/>
  <c r="T71" i="39"/>
  <c r="T72" i="39"/>
  <c r="T70" i="39"/>
  <c r="T84" i="39" s="1"/>
  <c r="T78" i="39"/>
  <c r="H96" i="6"/>
  <c r="H78" i="6"/>
  <c r="V54" i="39"/>
  <c r="U59" i="39"/>
  <c r="U61" i="39" s="1"/>
  <c r="U66" i="39" s="1"/>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W54" i="39" l="1"/>
  <c r="V59" i="39"/>
  <c r="V61" i="39" s="1"/>
  <c r="V66" i="39" s="1"/>
  <c r="U71" i="39"/>
  <c r="U72" i="39"/>
  <c r="U73" i="39"/>
  <c r="U76" i="39"/>
  <c r="U70" i="39"/>
  <c r="U84" i="39" s="1"/>
  <c r="U78" i="39"/>
  <c r="T82" i="39"/>
  <c r="H95" i="6"/>
  <c r="H82" i="6"/>
  <c r="H92" i="6"/>
  <c r="J63" i="6"/>
  <c r="J66" i="6" s="1"/>
  <c r="H84" i="6"/>
  <c r="L54" i="6"/>
  <c r="K59" i="6"/>
  <c r="K61" i="6" s="1"/>
  <c r="I66" i="6"/>
  <c r="U82" i="39" l="1"/>
  <c r="V76" i="39"/>
  <c r="V71" i="39"/>
  <c r="V72" i="39"/>
  <c r="V73" i="39"/>
  <c r="V70" i="39"/>
  <c r="V84" i="39" s="1"/>
  <c r="V78" i="39"/>
  <c r="X54" i="39"/>
  <c r="W59" i="39"/>
  <c r="W61" i="39" s="1"/>
  <c r="W66" i="39" s="1"/>
  <c r="I96" i="6"/>
  <c r="I78" i="6"/>
  <c r="J96" i="6"/>
  <c r="J78" i="6"/>
  <c r="I76" i="6"/>
  <c r="I73" i="6"/>
  <c r="I71" i="6"/>
  <c r="I72" i="6"/>
  <c r="I70" i="6"/>
  <c r="M54" i="6"/>
  <c r="L59" i="6"/>
  <c r="L61" i="6" s="1"/>
  <c r="K63" i="6"/>
  <c r="K66" i="6" s="1"/>
  <c r="J76" i="6"/>
  <c r="J95" i="6" s="1"/>
  <c r="J70" i="6"/>
  <c r="J72" i="6"/>
  <c r="J73" i="6"/>
  <c r="J71" i="6"/>
  <c r="V82" i="39" l="1"/>
  <c r="W72" i="39"/>
  <c r="W73" i="39"/>
  <c r="W70" i="39"/>
  <c r="W84" i="39" s="1"/>
  <c r="W76" i="39"/>
  <c r="W71" i="39"/>
  <c r="W78" i="39"/>
  <c r="K96" i="6"/>
  <c r="K78" i="6"/>
  <c r="Y54" i="39"/>
  <c r="X59" i="39"/>
  <c r="X61" i="39" s="1"/>
  <c r="X66" i="39" s="1"/>
  <c r="J87" i="6"/>
  <c r="J92" i="6" s="1"/>
  <c r="I87" i="6"/>
  <c r="I92" i="6" s="1"/>
  <c r="I95" i="6"/>
  <c r="I82" i="6"/>
  <c r="J82" i="6"/>
  <c r="L63" i="6"/>
  <c r="K76" i="6"/>
  <c r="K95" i="6" s="1"/>
  <c r="K72" i="6"/>
  <c r="K73" i="6"/>
  <c r="K71" i="6"/>
  <c r="K70" i="6"/>
  <c r="J84" i="6"/>
  <c r="N54" i="6"/>
  <c r="M59" i="6"/>
  <c r="M61" i="6" s="1"/>
  <c r="I84" i="6"/>
  <c r="W82" i="39" l="1"/>
  <c r="Z54" i="39"/>
  <c r="Y59" i="39"/>
  <c r="Y61" i="39" s="1"/>
  <c r="Y66" i="39" s="1"/>
  <c r="X73" i="39"/>
  <c r="X76" i="39"/>
  <c r="X70" i="39"/>
  <c r="X84" i="39" s="1"/>
  <c r="X71" i="39"/>
  <c r="X72" i="39"/>
  <c r="X78" i="39"/>
  <c r="K87" i="6"/>
  <c r="K92" i="6" s="1"/>
  <c r="O54" i="6"/>
  <c r="N59" i="6"/>
  <c r="N61" i="6" s="1"/>
  <c r="K84" i="6"/>
  <c r="K82" i="6"/>
  <c r="M63" i="6"/>
  <c r="M66" i="6" s="1"/>
  <c r="L66" i="6"/>
  <c r="Y76" i="39" l="1"/>
  <c r="Y71" i="39"/>
  <c r="Y70" i="39"/>
  <c r="Y84" i="39" s="1"/>
  <c r="Y82" i="39"/>
  <c r="Y72" i="39"/>
  <c r="Y73" i="39"/>
  <c r="Y78" i="39"/>
  <c r="Z61" i="39"/>
  <c r="Z66" i="39" s="1"/>
  <c r="AA54" i="39"/>
  <c r="Z59" i="39"/>
  <c r="L78" i="6"/>
  <c r="L96" i="6"/>
  <c r="X82" i="39"/>
  <c r="M96" i="6"/>
  <c r="M78" i="6"/>
  <c r="N63" i="6"/>
  <c r="N66" i="6" s="1"/>
  <c r="P54" i="6"/>
  <c r="O59" i="6"/>
  <c r="O61" i="6" s="1"/>
  <c r="L76" i="6"/>
  <c r="L72" i="6"/>
  <c r="L73" i="6"/>
  <c r="L70" i="6"/>
  <c r="L71" i="6"/>
  <c r="M76" i="6"/>
  <c r="M95" i="6" s="1"/>
  <c r="M73" i="6"/>
  <c r="M72" i="6"/>
  <c r="M70" i="6"/>
  <c r="M71" i="6"/>
  <c r="N96" i="6" l="1"/>
  <c r="N78" i="6"/>
  <c r="Z76" i="39"/>
  <c r="Z71" i="39"/>
  <c r="Z72" i="39"/>
  <c r="Z70" i="39"/>
  <c r="Z84" i="39" s="1"/>
  <c r="Z73" i="39"/>
  <c r="Z78" i="39"/>
  <c r="AB54" i="39"/>
  <c r="AA59" i="39"/>
  <c r="AA61" i="39" s="1"/>
  <c r="AA66" i="39" s="1"/>
  <c r="M87" i="6"/>
  <c r="M92" i="6" s="1"/>
  <c r="L95" i="6"/>
  <c r="L87" i="6"/>
  <c r="L92" i="6" s="1"/>
  <c r="L82" i="6"/>
  <c r="M84" i="6"/>
  <c r="Q54" i="6"/>
  <c r="P59" i="6"/>
  <c r="P61" i="6" s="1"/>
  <c r="M82" i="6"/>
  <c r="L84" i="6"/>
  <c r="O63" i="6"/>
  <c r="N76" i="6"/>
  <c r="N95" i="6" s="1"/>
  <c r="N71" i="6"/>
  <c r="N72" i="6"/>
  <c r="N73" i="6"/>
  <c r="N70" i="6"/>
  <c r="AA72" i="39" l="1"/>
  <c r="AA71" i="39"/>
  <c r="AA70" i="39"/>
  <c r="AA84" i="39" s="1"/>
  <c r="AA73" i="39"/>
  <c r="AA76" i="39"/>
  <c r="AA78" i="39"/>
  <c r="AB59" i="39"/>
  <c r="AB61" i="39" s="1"/>
  <c r="AB66" i="39" s="1"/>
  <c r="AC54" i="39"/>
  <c r="Z82" i="39"/>
  <c r="N87" i="6"/>
  <c r="N92" i="6" s="1"/>
  <c r="N84" i="6"/>
  <c r="N82" i="6"/>
  <c r="P63" i="6"/>
  <c r="O66" i="6"/>
  <c r="R54" i="6"/>
  <c r="Q59" i="6"/>
  <c r="Q61" i="6" s="1"/>
  <c r="AA82" i="39" l="1"/>
  <c r="O96" i="6"/>
  <c r="O78" i="6"/>
  <c r="AB73" i="39"/>
  <c r="AB72" i="39"/>
  <c r="AB71" i="39"/>
  <c r="AB76" i="39"/>
  <c r="AB70" i="39"/>
  <c r="AB84" i="39" s="1"/>
  <c r="AB78" i="39"/>
  <c r="AD54" i="39"/>
  <c r="AC59" i="39"/>
  <c r="AC61" i="39" s="1"/>
  <c r="AC66" i="39" s="1"/>
  <c r="O76" i="6"/>
  <c r="O73" i="6"/>
  <c r="O70" i="6"/>
  <c r="O72" i="6"/>
  <c r="O71" i="6"/>
  <c r="S54" i="6"/>
  <c r="R59" i="6"/>
  <c r="R61" i="6" s="1"/>
  <c r="Q63" i="6"/>
  <c r="Q66" i="6" s="1"/>
  <c r="P66" i="6"/>
  <c r="AC73" i="39" l="1"/>
  <c r="AC76" i="39"/>
  <c r="AC71" i="39"/>
  <c r="AC72" i="39"/>
  <c r="AC70" i="39"/>
  <c r="AC84" i="39" s="1"/>
  <c r="AC78" i="39"/>
  <c r="AE54" i="39"/>
  <c r="AD59" i="39"/>
  <c r="AD61" i="39" s="1"/>
  <c r="AD66" i="39" s="1"/>
  <c r="Q96" i="6"/>
  <c r="Q78" i="6"/>
  <c r="P78" i="6"/>
  <c r="P96" i="6"/>
  <c r="AB82" i="39"/>
  <c r="O87" i="6"/>
  <c r="O92" i="6" s="1"/>
  <c r="O95" i="6"/>
  <c r="O82" i="6"/>
  <c r="R63" i="6"/>
  <c r="P76" i="6"/>
  <c r="P71" i="6"/>
  <c r="P73" i="6"/>
  <c r="P70" i="6"/>
  <c r="P72" i="6"/>
  <c r="T54" i="6"/>
  <c r="S59" i="6"/>
  <c r="S61" i="6" s="1"/>
  <c r="O84" i="6"/>
  <c r="Q76" i="6"/>
  <c r="Q87" i="6" s="1"/>
  <c r="Q92" i="6" s="1"/>
  <c r="Q73" i="6"/>
  <c r="Q72" i="6"/>
  <c r="Q71" i="6"/>
  <c r="Q70" i="6"/>
  <c r="AC82" i="39" l="1"/>
  <c r="AD76" i="39"/>
  <c r="AD71" i="39"/>
  <c r="AD70" i="39"/>
  <c r="AD84" i="39" s="1"/>
  <c r="AD72" i="39"/>
  <c r="AD73" i="39"/>
  <c r="AD78" i="39"/>
  <c r="AF54" i="39"/>
  <c r="AE59" i="39"/>
  <c r="AE61" i="39" s="1"/>
  <c r="AE66" i="39" s="1"/>
  <c r="Q95" i="6"/>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AE72" i="39" l="1"/>
  <c r="AE76" i="39"/>
  <c r="AE70" i="39"/>
  <c r="AE84" i="39" s="1"/>
  <c r="AE71" i="39"/>
  <c r="AE73" i="39"/>
  <c r="AE78" i="39"/>
  <c r="R78" i="6"/>
  <c r="R96" i="6"/>
  <c r="AG54" i="39"/>
  <c r="AF59" i="39"/>
  <c r="AF61" i="39" s="1"/>
  <c r="AF66" i="39" s="1"/>
  <c r="AD82" i="39"/>
  <c r="T66" i="6"/>
  <c r="R70" i="6"/>
  <c r="R71" i="6"/>
  <c r="R76" i="6"/>
  <c r="R72" i="6"/>
  <c r="R73" i="6"/>
  <c r="V54" i="6"/>
  <c r="U59" i="6"/>
  <c r="U61" i="6" s="1"/>
  <c r="U66" i="6" s="1"/>
  <c r="U78" i="6" s="1"/>
  <c r="S66" i="6"/>
  <c r="S78" i="6" s="1"/>
  <c r="AF73" i="39" l="1"/>
  <c r="AF71" i="39"/>
  <c r="AF72" i="39"/>
  <c r="AF76" i="39"/>
  <c r="AF70" i="39"/>
  <c r="AF84" i="39" s="1"/>
  <c r="AF78" i="39"/>
  <c r="T72" i="6"/>
  <c r="T78" i="6"/>
  <c r="AG59" i="39"/>
  <c r="AG61" i="39" s="1"/>
  <c r="AG66" i="39" s="1"/>
  <c r="AE82" i="39"/>
  <c r="F190" i="33"/>
  <c r="H190" i="33" s="1"/>
  <c r="G190" i="33"/>
  <c r="E149" i="33"/>
  <c r="F148" i="33" s="1"/>
  <c r="D101" i="6"/>
  <c r="R95" i="6"/>
  <c r="R87" i="6"/>
  <c r="T70" i="6"/>
  <c r="T73" i="6"/>
  <c r="T76" i="6"/>
  <c r="T71" i="6"/>
  <c r="R82" i="6"/>
  <c r="S76" i="6"/>
  <c r="S70" i="6"/>
  <c r="S71" i="6"/>
  <c r="S72" i="6"/>
  <c r="S73" i="6"/>
  <c r="R84" i="6"/>
  <c r="W54" i="6"/>
  <c r="V59" i="6"/>
  <c r="V61" i="6" s="1"/>
  <c r="V66" i="6" s="1"/>
  <c r="V78" i="6" s="1"/>
  <c r="U76" i="6"/>
  <c r="U70" i="6"/>
  <c r="U72" i="6"/>
  <c r="U73" i="6"/>
  <c r="U71" i="6"/>
  <c r="F149" i="33"/>
  <c r="AG72" i="39" l="1"/>
  <c r="AG73" i="39"/>
  <c r="AG76" i="39"/>
  <c r="AG70" i="39"/>
  <c r="AG84" i="39" s="1"/>
  <c r="AG71" i="39"/>
  <c r="AG78" i="39"/>
  <c r="AF82" i="39"/>
  <c r="D100" i="6"/>
  <c r="R92" i="6"/>
  <c r="G193" i="33"/>
  <c r="F193" i="33"/>
  <c r="T84" i="6"/>
  <c r="T82" i="6"/>
  <c r="U82" i="6"/>
  <c r="S82" i="6"/>
  <c r="V72" i="6"/>
  <c r="V73" i="6"/>
  <c r="V71" i="6"/>
  <c r="V76" i="6"/>
  <c r="V70" i="6"/>
  <c r="X54" i="6"/>
  <c r="W59" i="6"/>
  <c r="W61" i="6" s="1"/>
  <c r="W66" i="6" s="1"/>
  <c r="W78" i="6" s="1"/>
  <c r="S84" i="6"/>
  <c r="U84" i="6"/>
  <c r="AG82" i="39" l="1"/>
  <c r="H193" i="33"/>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5.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6.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7.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8.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9.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10.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11.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2.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<sst xmlns="http://schemas.openxmlformats.org/spreadsheetml/2006/main" count="4872" uniqueCount="2450">
  <si>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</si>
  <si>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</si>
  <si>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</si>
  <si>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</si>
  <si>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</si>
  <si>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</si>
  <si>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</si>
  <si>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</si>
  <si>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</si>
  <si>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</si>
  <si>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</si>
  <si>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</si>
  <si>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</si>
  <si>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</si>
  <si>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</si>
  <si>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</si>
  <si>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</si>
  <si>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</si>
  <si>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</si>
  <si>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</si>
  <si>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</si>
  <si>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</si>
  <si>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</si>
  <si>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</si>
  <si>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</si>
  <si>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</si>
  <si>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</si>
  <si>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</si>
  <si>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</si>
  <si>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</si>
  <si>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</si>
  <si>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</si>
  <si>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</si>
  <si>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</si>
  <si>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</si>
  <si>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</si>
  <si>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</si>
  <si>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</si>
  <si>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</si>
  <si>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</si>
  <si>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</si>
  <si>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</si>
  <si>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</si>
  <si>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</si>
  <si>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</si>
  <si>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</si>
  <si>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</si>
  <si>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</si>
  <si>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</si>
  <si>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</si>
  <si>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</si>
  <si>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</si>
  <si>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</si>
  <si>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</si>
  <si>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</si>
  <si>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</si>
  <si>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</si>
  <si>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</si>
  <si>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</si>
  <si>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</si>
  <si>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</si>
  <si>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</si>
  <si>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</si>
  <si>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</si>
  <si>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</si>
  <si>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</si>
  <si>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</si>
  <si>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</si>
  <si>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</si>
  <si>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</si>
  <si>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</si>
  <si>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</si>
  <si>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</si>
  <si>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</si>
  <si>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</si>
  <si>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</si>
  <si>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</si>
  <si>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</si>
  <si>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</si>
  <si>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</si>
  <si>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</si>
  <si>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</si>
  <si>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</si>
  <si>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</si>
  <si>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</si>
  <si>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</si>
  <si>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</si>
  <si>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</si>
  <si>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</si>
  <si>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</si>
  <si>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</si>
  <si>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</si>
  <si>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</si>
  <si>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</si>
  <si>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</si>
  <si>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</si>
  <si>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</si>
  <si>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</si>
  <si>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</si>
  <si>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</si>
  <si>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</si>
  <si>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</si>
  <si>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</si>
  <si>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</si>
  <si>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</si>
  <si>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</si>
  <si>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</si>
  <si>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</si>
  <si>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</si>
  <si>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</si>
  <si>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</si>
  <si>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</si>
  <si>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</si>
  <si>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</si>
  <si>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</si>
  <si>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</si>
  <si>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</si>
  <si>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</si>
  <si>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</si>
  <si>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</si>
  <si>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</si>
  <si>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</si>
  <si>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</si>
  <si>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</si>
  <si>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</si>
  <si>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</si>
  <si>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</si>
  <si>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</si>
  <si>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</si>
  <si>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</si>
  <si>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</si>
  <si>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</si>
  <si>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</si>
  <si>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</si>
  <si>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</si>
  <si>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</si>
  <si>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</si>
  <si>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</si>
  <si>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</si>
  <si>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</si>
  <si>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</si>
  <si>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</si>
  <si>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</si>
  <si>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</si>
  <si>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</si>
  <si>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</si>
  <si>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</si>
  <si>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</si>
  <si>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</si>
  <si>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</si>
  <si>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</si>
  <si>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</si>
  <si>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</si>
  <si>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</si>
  <si>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</si>
  <si>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</si>
  <si>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</si>
  <si>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</si>
  <si>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</si>
  <si>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</si>
  <si>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</si>
  <si>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</si>
  <si>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</si>
  <si>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</si>
  <si>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</si>
  <si>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</si>
  <si>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</si>
  <si>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</si>
  <si>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</si>
  <si>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</si>
  <si>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</si>
  <si>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</si>
  <si>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</si>
  <si>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</si>
  <si>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</si>
  <si>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</si>
  <si>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</si>
  <si>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</si>
  <si>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</si>
  <si>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</si>
  <si>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</si>
  <si>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</si>
  <si>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</si>
  <si>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</si>
  <si>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</si>
  <si>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</si>
  <si>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</si>
  <si>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</si>
  <si>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</si>
  <si>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</si>
  <si>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</si>
  <si>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</si>
  <si>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</si>
  <si>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</si>
  <si>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</si>
  <si>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</si>
  <si>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</si>
  <si>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</si>
  <si>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</si>
  <si>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</si>
  <si>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</si>
  <si>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</si>
  <si>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</si>
  <si>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</si>
  <si>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</si>
  <si>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</si>
  <si>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</si>
  <si>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</si>
  <si>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</si>
  <si>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</si>
  <si>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</si>
  <si>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</si>
  <si>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</si>
  <si>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</si>
  <si>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</si>
  <si>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</si>
  <si>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</si>
  <si>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</si>
  <si>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</si>
  <si>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</si>
  <si>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</si>
  <si>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</si>
  <si>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</si>
  <si>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</si>
  <si>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</si>
  <si>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</si>
  <si>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</si>
  <si>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</si>
  <si>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</si>
  <si>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</si>
  <si>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</si>
  <si>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</si>
  <si>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</si>
  <si>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</si>
  <si>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</si>
  <si>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</si>
  <si>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</si>
  <si>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</si>
  <si>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</si>
  <si>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</si>
  <si>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</si>
  <si>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</si>
  <si>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</si>
  <si>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</si>
  <si>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</si>
  <si>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</si>
  <si>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</si>
  <si>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</si>
  <si>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</si>
  <si>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</si>
  <si>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</si>
  <si>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</si>
  <si>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</si>
  <si>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</si>
  <si>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</si>
  <si>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</si>
  <si>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</si>
  <si>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</si>
  <si>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</si>
  <si>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</si>
  <si>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</si>
  <si>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</si>
  <si>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</si>
  <si>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</si>
  <si>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</si>
  <si>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</si>
  <si>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</si>
  <si>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</si>
  <si>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</si>
  <si>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</si>
  <si>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</si>
  <si>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</si>
  <si>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</si>
  <si>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</si>
  <si>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</si>
  <si>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</si>
  <si>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</si>
  <si>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</si>
  <si>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</si>
  <si>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</si>
  <si>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</si>
  <si>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</si>
  <si>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</si>
  <si>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</si>
  <si>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</si>
  <si>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</si>
  <si>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</si>
  <si>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</si>
  <si>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</si>
  <si>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</si>
  <si>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</si>
  <si>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</si>
  <si>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</si>
  <si>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</si>
  <si>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</si>
  <si>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</si>
  <si>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</si>
  <si>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</si>
  <si>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</si>
  <si>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</si>
  <si>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</si>
  <si>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</si>
  <si>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</si>
  <si>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</si>
  <si>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</si>
  <si>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</si>
  <si>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</si>
  <si>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</si>
  <si>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</si>
  <si>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</si>
  <si>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</si>
  <si>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</si>
  <si>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</si>
  <si>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</si>
  <si>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</si>
  <si>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</si>
  <si>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</si>
  <si>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</si>
  <si>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</si>
  <si>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</si>
  <si>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</si>
  <si>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</si>
  <si>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</si>
  <si>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</si>
  <si>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</si>
  <si>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</si>
  <si>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</si>
  <si>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</si>
  <si>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</si>
  <si>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</si>
  <si>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</si>
  <si>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</si>
  <si>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</si>
  <si>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</si>
  <si>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</si>
  <si>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</si>
  <si>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</si>
  <si>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</si>
  <si>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</si>
  <si>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</si>
  <si>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</si>
  <si>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</si>
  <si>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</si>
  <si>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</si>
  <si>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</si>
  <si>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</si>
  <si>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</si>
  <si>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</si>
  <si>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</si>
  <si>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</si>
  <si>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</si>
  <si>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</si>
  <si>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</si>
  <si>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</si>
  <si>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</si>
  <si>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</si>
  <si>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</si>
  <si>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</si>
  <si>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</si>
  <si>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</si>
  <si>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</si>
  <si>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</si>
  <si>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</si>
  <si>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</si>
  <si>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</si>
  <si>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</si>
  <si>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</si>
  <si>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</si>
  <si>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</si>
  <si>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</si>
  <si>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</si>
  <si>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</si>
  <si>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</si>
  <si>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</si>
  <si>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</si>
  <si>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</si>
  <si>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</si>
  <si>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</si>
  <si>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</si>
  <si>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</si>
  <si>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</si>
  <si>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</si>
  <si>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</si>
  <si>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</si>
  <si>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</si>
  <si>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</si>
  <si>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</si>
  <si>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</si>
  <si>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</si>
  <si>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</si>
  <si>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</si>
  <si>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</si>
  <si>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</si>
  <si>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</si>
  <si>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</si>
  <si>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</si>
  <si>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</si>
  <si>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</si>
  <si>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</si>
  <si>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</si>
  <si>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</si>
  <si>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</si>
  <si>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</si>
  <si>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</si>
  <si>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</si>
  <si>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</si>
  <si>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</si>
  <si>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</si>
  <si>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</si>
  <si>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</si>
  <si>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</si>
  <si>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</si>
  <si>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</si>
  <si>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</si>
  <si>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</si>
  <si>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</si>
  <si>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</si>
  <si>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</si>
  <si>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</si>
  <si>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</si>
  <si>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</si>
  <si>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</si>
  <si>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</si>
  <si>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</si>
  <si>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</si>
  <si>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</si>
  <si>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</si>
  <si>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</si>
  <si>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</si>
  <si>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</si>
  <si>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</si>
  <si>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</si>
  <si>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</si>
  <si>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</si>
  <si>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</si>
  <si>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</si>
  <si>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</si>
  <si>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</si>
  <si>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</si>
  <si>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</si>
  <si>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</si>
  <si>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</si>
  <si>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</si>
  <si>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</si>
  <si>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</si>
  <si>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</si>
  <si>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</si>
  <si>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</si>
  <si>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</si>
  <si>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</si>
  <si>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</si>
  <si>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</si>
  <si>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</si>
  <si>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</si>
  <si>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</si>
  <si>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</si>
  <si>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</si>
  <si>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</si>
  <si>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</si>
  <si>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</si>
  <si>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</si>
  <si>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</si>
  <si>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</si>
  <si>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</si>
  <si>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</si>
  <si>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</si>
  <si>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</si>
  <si>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</si>
  <si>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</si>
  <si>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</si>
  <si>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</si>
  <si>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</si>
  <si>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</si>
  <si>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</si>
  <si>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</si>
  <si>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</si>
  <si>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</si>
  <si>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</si>
  <si>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</si>
  <si>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</si>
  <si>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</si>
  <si>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</si>
  <si>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</si>
  <si>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</si>
  <si>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</si>
  <si>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</si>
  <si>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</si>
  <si>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</si>
  <si>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</si>
  <si>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</si>
  <si>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</si>
  <si>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</si>
  <si>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</si>
  <si>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</si>
  <si>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</si>
  <si>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</si>
  <si>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</si>
  <si>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</si>
  <si>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</si>
  <si>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</si>
  <si>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</si>
  <si>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</si>
  <si>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</si>
  <si>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</si>
  <si>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</si>
  <si>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</si>
  <si>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</si>
  <si>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</si>
  <si>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</si>
  <si>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</si>
  <si>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</si>
  <si>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</si>
  <si>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</si>
  <si>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</si>
  <si>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</si>
  <si>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</si>
  <si>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</si>
  <si>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</si>
  <si>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</si>
  <si>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</si>
  <si>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</si>
  <si>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</si>
  <si>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</si>
  <si>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</si>
  <si>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</si>
  <si>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</si>
  <si>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</si>
  <si>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</si>
  <si>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</si>
  <si>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</si>
  <si>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</si>
  <si>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</si>
  <si>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</si>
  <si>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</si>
  <si>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</si>
  <si>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</si>
  <si>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</si>
  <si>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</si>
  <si>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</si>
  <si>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</si>
  <si>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</si>
  <si>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</si>
  <si>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</si>
  <si>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</si>
  <si>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</si>
  <si>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</si>
  <si>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</si>
  <si>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</si>
  <si>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</si>
  <si>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</si>
  <si>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</si>
  <si>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</si>
  <si>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</si>
  <si>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</si>
  <si>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</si>
  <si>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</si>
  <si>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</si>
  <si>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</si>
  <si>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</si>
  <si>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</si>
  <si>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</si>
  <si>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</si>
  <si>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</si>
  <si>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</si>
  <si>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</si>
  <si>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</si>
  <si>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</si>
  <si>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</si>
  <si>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</si>
  <si>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</si>
  <si>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</si>
  <si>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</si>
  <si>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</si>
  <si>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</si>
  <si>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</si>
  <si>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</si>
  <si>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</si>
  <si>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</si>
  <si>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</si>
  <si>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</si>
  <si>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</si>
  <si>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</si>
  <si>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</si>
  <si>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</si>
  <si>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</si>
  <si>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</si>
  <si>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</si>
  <si>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</si>
  <si>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</si>
  <si>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</si>
  <si>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</si>
  <si>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</si>
  <si>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</si>
  <si>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</si>
  <si>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</si>
  <si>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</si>
  <si>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</si>
  <si>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</si>
  <si>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</si>
  <si>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</si>
  <si>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</si>
  <si>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</si>
  <si>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</si>
  <si>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</si>
  <si>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</si>
  <si>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</si>
  <si>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</si>
  <si>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</si>
  <si>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</si>
  <si>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</si>
  <si>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</si>
  <si>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</si>
  <si>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</si>
  <si>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</si>
  <si>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</si>
  <si>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</si>
  <si>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</si>
  <si>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</si>
  <si>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</si>
  <si>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</si>
  <si>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</si>
  <si>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</si>
  <si>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</si>
  <si>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</si>
  <si>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</si>
  <si>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</si>
  <si>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</si>
  <si>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</si>
  <si>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</si>
  <si>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</si>
  <si>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</si>
  <si>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</si>
  <si>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</si>
  <si>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</si>
  <si>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</si>
  <si>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</si>
  <si>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</si>
  <si>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</si>
  <si>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</si>
  <si>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</si>
  <si>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</si>
  <si>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</si>
  <si>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</si>
  <si>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</si>
  <si>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</si>
  <si>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</si>
  <si>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</si>
  <si>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</si>
  <si>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</si>
  <si>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</si>
  <si>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</si>
  <si>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</si>
  <si>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</si>
  <si>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</si>
  <si>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</si>
  <si>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</si>
  <si>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</si>
  <si>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</si>
  <si>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</si>
  <si>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</si>
  <si>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</si>
  <si>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</si>
  <si>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</si>
  <si>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</si>
  <si>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</si>
  <si>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</si>
  <si>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</si>
  <si>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</si>
  <si>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</si>
  <si>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</si>
  <si>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</si>
  <si>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</si>
  <si>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</si>
  <si>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</si>
  <si>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</si>
  <si>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</si>
  <si>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</si>
  <si>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</si>
  <si>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</si>
  <si>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</si>
  <si>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</si>
  <si>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</si>
  <si>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</si>
  <si>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</si>
  <si>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</si>
  <si>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</si>
  <si>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</si>
  <si>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</si>
  <si>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</si>
  <si>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</si>
  <si>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</si>
  <si>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</si>
  <si>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</si>
  <si>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</si>
  <si>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</si>
  <si>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</si>
  <si>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</si>
  <si>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</si>
  <si>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</si>
  <si>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</si>
  <si>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</si>
  <si>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</si>
  <si>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</si>
  <si>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</si>
  <si>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</si>
  <si>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</si>
  <si>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</si>
  <si>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</si>
  <si>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</si>
  <si>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</si>
  <si>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</si>
  <si>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</si>
  <si>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</si>
  <si>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</si>
  <si>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</si>
  <si>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</si>
  <si>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</si>
  <si>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</si>
  <si>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</si>
  <si>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</si>
  <si>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</si>
  <si>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</si>
  <si>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</si>
  <si>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</si>
  <si>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</si>
  <si>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</si>
  <si>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</si>
  <si>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</si>
  <si>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</si>
  <si>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</si>
  <si>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</si>
  <si>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</si>
  <si>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</si>
  <si>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</si>
  <si>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</si>
  <si>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</si>
  <si>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</si>
  <si>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</si>
  <si>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</si>
  <si>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</si>
  <si>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</si>
  <si>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</si>
  <si>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</si>
  <si>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</si>
  <si>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</si>
  <si>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</si>
  <si>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</si>
  <si>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</si>
  <si>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</si>
  <si>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</si>
  <si>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</si>
  <si>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</si>
  <si>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</si>
  <si>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</si>
  <si>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</si>
  <si>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</si>
  <si>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</si>
  <si>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</si>
  <si>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</si>
  <si>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</si>
  <si>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</si>
  <si>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</si>
  <si>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</si>
  <si>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</si>
  <si>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</si>
  <si>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</si>
  <si>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</si>
  <si>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</si>
  <si>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</si>
  <si>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</si>
  <si>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</si>
  <si>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</si>
  <si>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</si>
  <si>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</si>
  <si>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</si>
  <si>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</si>
  <si>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</si>
  <si>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</si>
  <si>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</si>
  <si>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</si>
  <si>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</si>
  <si>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</si>
  <si>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</si>
  <si>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</si>
  <si>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</si>
  <si>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</si>
  <si>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</si>
  <si>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</si>
  <si>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</si>
  <si>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</si>
  <si>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</si>
  <si>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</si>
  <si>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</si>
  <si>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</si>
  <si>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</si>
  <si>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</si>
  <si>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</si>
  <si>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</si>
  <si>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</si>
  <si>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</si>
  <si>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</si>
  <si>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</si>
  <si>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</si>
  <si>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</si>
  <si>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</si>
  <si>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</si>
  <si>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</si>
  <si>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</si>
  <si>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</si>
  <si>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</si>
  <si>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</si>
  <si>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</si>
  <si>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</si>
  <si>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</si>
  <si>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</si>
  <si>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</si>
  <si>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</si>
  <si>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</si>
  <si>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</si>
  <si>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</si>
  <si>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</si>
  <si>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</si>
  <si>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</si>
  <si>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</si>
  <si>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</si>
  <si>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</si>
  <si>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</si>
  <si>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</si>
  <si>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</si>
  <si>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</si>
  <si>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</si>
  <si>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</si>
  <si>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</si>
  <si>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</si>
  <si>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</si>
  <si>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</si>
  <si>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</si>
  <si>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</si>
  <si>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</si>
  <si>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</si>
  <si>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</si>
  <si>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</si>
  <si>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</si>
  <si>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</si>
  <si>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</si>
  <si>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</si>
  <si>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</si>
  <si>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</si>
  <si>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</si>
  <si>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</si>
  <si>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</si>
  <si>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</si>
  <si>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</si>
  <si>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</si>
  <si>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</si>
  <si>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</si>
  <si>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</si>
  <si>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</si>
  <si>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</si>
  <si>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</si>
  <si>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</si>
  <si>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</si>
  <si>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</si>
  <si>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</si>
  <si>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</si>
  <si>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</si>
  <si>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</si>
  <si>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</si>
  <si>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</si>
  <si>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</si>
  <si>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</si>
  <si>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</si>
  <si>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</si>
  <si>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</si>
  <si>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</si>
  <si>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</si>
  <si>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</si>
  <si>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</si>
  <si>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</si>
  <si>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</si>
  <si>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</si>
  <si>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</si>
  <si>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</si>
  <si>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</si>
  <si>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</si>
  <si>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</si>
  <si>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</si>
  <si>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</si>
  <si>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</si>
  <si>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</si>
  <si>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</si>
  <si>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</si>
  <si>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</si>
  <si>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</si>
  <si>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</si>
  <si>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</si>
  <si>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</si>
  <si>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</si>
  <si>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</si>
  <si>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</si>
  <si>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</si>
  <si>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</si>
  <si>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</si>
  <si>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</si>
  <si>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</si>
  <si>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</si>
  <si>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</si>
  <si>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</si>
  <si>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</si>
  <si>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</si>
  <si>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</si>
  <si>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</si>
  <si>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</si>
  <si>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</si>
  <si>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</si>
  <si>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</si>
  <si>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</si>
  <si>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</si>
  <si>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</si>
  <si>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</si>
  <si>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</si>
  <si>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</si>
  <si>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</si>
  <si>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</si>
  <si>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</si>
  <si>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</si>
  <si>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</si>
  <si>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</si>
  <si>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</si>
  <si>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</si>
  <si>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</si>
  <si>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</si>
  <si>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</si>
  <si>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</si>
  <si>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</si>
  <si>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</si>
  <si>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</si>
  <si>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</si>
  <si>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</si>
  <si>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</si>
  <si>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</si>
  <si>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</si>
  <si>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</si>
  <si>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</si>
  <si>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</si>
  <si>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</si>
  <si>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</si>
  <si>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</si>
  <si>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</si>
  <si>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</si>
  <si>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</si>
  <si>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</si>
  <si>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</si>
  <si>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</si>
  <si>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</si>
  <si>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</si>
  <si>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</si>
  <si>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</si>
  <si>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</si>
  <si>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</si>
  <si>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</si>
  <si>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</si>
  <si>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</si>
  <si>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</si>
  <si>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</si>
  <si>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</si>
  <si>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</si>
  <si>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</si>
  <si>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</si>
  <si>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</si>
  <si>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</si>
  <si>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</si>
  <si>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</si>
  <si>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</si>
  <si>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</si>
  <si>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</si>
  <si>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</si>
  <si>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</si>
  <si>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</si>
  <si>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</si>
  <si>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</si>
  <si>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</si>
  <si>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</si>
  <si>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</si>
  <si>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</si>
  <si>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</si>
  <si>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</si>
  <si>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</si>
  <si>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</si>
  <si>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</si>
  <si>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</si>
  <si>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</si>
  <si>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</si>
  <si>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</si>
  <si>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</si>
  <si>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</si>
  <si>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</si>
  <si>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</si>
  <si>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</si>
  <si>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</si>
  <si>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</si>
  <si>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</si>
  <si>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</si>
  <si>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</si>
  <si>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</si>
  <si>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</si>
  <si>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</si>
  <si>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</si>
  <si>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</si>
  <si>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</si>
  <si>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</si>
  <si>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</si>
  <si>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</si>
  <si>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</si>
  <si>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</si>
  <si>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</si>
  <si>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</si>
  <si>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</si>
  <si>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</si>
  <si>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</si>
  <si>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</si>
  <si>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</si>
  <si>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</si>
  <si>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</si>
  <si>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</si>
  <si>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</si>
  <si>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</si>
  <si>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</si>
  <si>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</si>
  <si>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</si>
  <si>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</si>
  <si>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</si>
  <si>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</si>
  <si>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</si>
  <si>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</si>
  <si>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</si>
  <si>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</si>
  <si>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</si>
  <si>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</si>
  <si>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</si>
  <si>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</si>
  <si>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</si>
  <si>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</si>
  <si>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</si>
  <si>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</si>
  <si>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</si>
  <si>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</si>
  <si>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</si>
  <si>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</si>
  <si>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</si>
  <si>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</si>
  <si>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</si>
  <si>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</si>
  <si>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</si>
  <si>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</si>
  <si>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</si>
  <si>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</si>
  <si>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</si>
  <si>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</si>
  <si>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</si>
  <si>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</si>
  <si>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</si>
  <si>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</si>
  <si>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</si>
  <si>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</si>
  <si>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</si>
  <si>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</si>
  <si>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</si>
  <si>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</si>
  <si>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</si>
  <si>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</si>
  <si>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</si>
  <si>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</si>
  <si>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</si>
  <si>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</si>
  <si>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</si>
  <si>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</si>
  <si>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</si>
  <si>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</si>
  <si>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</si>
  <si>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</si>
  <si>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</si>
  <si>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</si>
  <si>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</si>
  <si>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</si>
  <si>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</si>
  <si>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</si>
  <si>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</si>
  <si>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</si>
  <si>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</si>
  <si>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</si>
  <si>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</si>
  <si>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</si>
  <si>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</si>
  <si>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</si>
  <si>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</si>
  <si>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</si>
  <si>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</si>
  <si>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</si>
  <si>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</si>
  <si>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</si>
  <si>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</si>
  <si>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</si>
  <si>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</si>
  <si>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</si>
  <si>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</si>
  <si>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</si>
  <si>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</si>
  <si>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</si>
  <si>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</si>
  <si>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</si>
  <si>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</si>
  <si>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</si>
  <si>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</si>
  <si>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</si>
  <si>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</si>
  <si>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</si>
  <si>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</si>
  <si>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</si>
  <si>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</si>
  <si>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</si>
  <si>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</si>
  <si>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</si>
  <si>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</si>
  <si>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</si>
  <si>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</si>
  <si>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</si>
  <si>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</si>
  <si>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</si>
  <si>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</si>
  <si>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</si>
  <si>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</si>
  <si>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</si>
  <si>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</si>
  <si>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</si>
  <si>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</si>
  <si>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</si>
  <si>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</si>
  <si>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</si>
  <si>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</si>
  <si>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</si>
  <si>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</si>
  <si>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</si>
  <si>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</si>
  <si>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</si>
  <si>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</si>
  <si>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</si>
  <si>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</si>
  <si>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</si>
  <si>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</si>
  <si>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</si>
  <si>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</si>
  <si>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</si>
  <si>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</si>
  <si>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</si>
  <si>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</si>
  <si>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</si>
  <si>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</si>
  <si>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</si>
  <si>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</si>
  <si>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</si>
  <si>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</si>
  <si>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</si>
  <si>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</si>
  <si>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</si>
  <si>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</si>
  <si>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</si>
  <si>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</si>
  <si>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</si>
  <si>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</si>
  <si>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</si>
  <si>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</si>
  <si>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</si>
  <si>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</si>
  <si>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</si>
  <si>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</si>
  <si>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</si>
  <si>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</si>
  <si>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</si>
  <si>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</si>
  <si>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</si>
  <si>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</si>
  <si>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</si>
  <si>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</si>
  <si>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</si>
  <si>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</si>
  <si>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</si>
  <si>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</si>
  <si>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</si>
  <si>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</si>
  <si>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</si>
  <si>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</si>
  <si>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</si>
  <si>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</si>
  <si>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</si>
  <si>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</si>
  <si>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</si>
  <si>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</si>
  <si>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</si>
  <si>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</si>
  <si>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</si>
  <si>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</si>
  <si>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</si>
  <si>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</si>
  <si>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</si>
  <si>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</si>
  <si>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</si>
  <si>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</si>
  <si>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</si>
  <si>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</si>
  <si>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</si>
  <si>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</si>
  <si>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</si>
  <si>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</si>
  <si>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</si>
  <si>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</si>
  <si>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</si>
  <si>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</si>
  <si>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</si>
  <si>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</si>
  <si>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</si>
  <si>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</si>
  <si>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</si>
  <si>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</si>
  <si>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</si>
  <si>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</si>
  <si>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</si>
  <si>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</si>
  <si>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</si>
  <si>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</si>
  <si>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</si>
  <si>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</si>
  <si>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</si>
  <si>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</si>
  <si>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</si>
  <si>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</si>
  <si>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</si>
  <si>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</si>
  <si>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</si>
  <si>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</si>
  <si>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</si>
  <si>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</si>
  <si>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</si>
  <si>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</si>
  <si>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</si>
  <si>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</si>
  <si>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</si>
  <si>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</si>
  <si>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</si>
  <si>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</si>
  <si>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</si>
  <si>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</si>
  <si>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</si>
  <si>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</si>
  <si>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</si>
  <si>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</si>
  <si>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</si>
  <si>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</si>
  <si>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</si>
  <si>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</si>
  <si>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</si>
  <si>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</si>
  <si>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</si>
  <si>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</si>
  <si>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</si>
  <si>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</si>
  <si>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</si>
  <si>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</si>
  <si>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</si>
  <si>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</si>
  <si>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</si>
  <si>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</si>
  <si>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</si>
  <si>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</si>
  <si>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</si>
  <si>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</si>
  <si>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</si>
  <si>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</si>
  <si>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</si>
  <si>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</si>
  <si>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</si>
  <si>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</si>
  <si>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</si>
  <si>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</si>
  <si>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</si>
  <si>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</si>
  <si>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</si>
  <si>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</si>
  <si>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</si>
  <si>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</si>
  <si>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</si>
  <si>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</si>
  <si>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</si>
  <si>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</si>
  <si>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</si>
  <si>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</si>
  <si>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</si>
  <si>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</si>
  <si>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</si>
  <si>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</si>
  <si>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</si>
  <si>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</si>
  <si>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</si>
  <si>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</si>
  <si>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</si>
  <si>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</si>
  <si>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</si>
  <si>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</si>
  <si>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</si>
  <si>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</si>
  <si>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</si>
  <si>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</si>
  <si>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</si>
  <si>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</si>
  <si>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</si>
  <si>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</si>
  <si>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</si>
  <si>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</si>
  <si>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</si>
  <si>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</si>
  <si>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</si>
  <si>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</si>
  <si>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</si>
  <si>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</si>
  <si>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</si>
  <si>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</si>
  <si>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</si>
  <si>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</si>
  <si>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</si>
  <si>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</si>
  <si>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</si>
  <si>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</si>
  <si>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</si>
  <si>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</si>
  <si>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</si>
  <si>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</si>
  <si>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</si>
  <si>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</si>
  <si>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</si>
  <si>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</si>
  <si>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</si>
  <si>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</si>
  <si>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</si>
  <si>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</si>
  <si>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</si>
  <si>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</si>
  <si>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</si>
  <si>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</si>
  <si>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</si>
  <si>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</si>
  <si>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</si>
  <si>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</si>
  <si>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</si>
  <si>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</si>
  <si>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</si>
  <si>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</si>
  <si>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</si>
  <si>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</si>
  <si>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</si>
  <si>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</si>
  <si>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</si>
  <si>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</si>
  <si>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</si>
  <si>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</si>
  <si>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</si>
  <si>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</si>
  <si>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</si>
  <si>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</si>
  <si>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</si>
  <si>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</si>
  <si>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</si>
  <si>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</si>
  <si>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</si>
  <si>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</si>
  <si>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</si>
  <si>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</si>
  <si>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</si>
  <si>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</si>
  <si>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</si>
  <si>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</si>
  <si>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</si>
  <si>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</si>
  <si>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</si>
  <si>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</si>
  <si>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</si>
  <si>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</si>
  <si>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</si>
  <si>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</si>
  <si>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</si>
  <si>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</si>
  <si>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</si>
  <si>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</si>
  <si>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</si>
  <si>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</si>
  <si>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</si>
  <si>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</si>
  <si>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</si>
  <si>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</si>
  <si>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</si>
  <si>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</si>
  <si>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</si>
  <si>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</si>
  <si>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</si>
  <si>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</si>
  <si>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</si>
  <si>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</si>
  <si>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</si>
  <si>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</si>
  <si>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</si>
  <si>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</si>
  <si>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</si>
  <si>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</si>
  <si>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</si>
  <si>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</si>
  <si>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</si>
  <si>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</si>
  <si>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</si>
  <si>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</si>
  <si>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</si>
  <si>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</si>
  <si>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</si>
  <si>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</si>
  <si>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</si>
  <si>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</si>
  <si>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</si>
  <si>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</si>
  <si>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</si>
  <si>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</si>
  <si>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</si>
  <si>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</si>
  <si>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</si>
  <si>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</si>
  <si>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</si>
  <si>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</si>
  <si>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</si>
  <si>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</si>
  <si>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</si>
  <si>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</si>
  <si>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</si>
  <si>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</si>
  <si>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</si>
  <si>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</si>
  <si>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</si>
  <si>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</si>
  <si>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</si>
  <si>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</si>
  <si>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</si>
  <si>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</si>
  <si>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</si>
  <si>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</si>
  <si>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</si>
  <si>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</si>
  <si>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</si>
  <si>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</si>
  <si>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</si>
  <si>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</si>
  <si>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</si>
  <si>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</si>
  <si>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</si>
  <si>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</si>
  <si>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</si>
  <si>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</si>
  <si>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</si>
  <si>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</si>
  <si>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</si>
  <si>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</si>
  <si>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</si>
  <si>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</si>
  <si>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</si>
  <si>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</si>
  <si>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</si>
  <si>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</si>
  <si>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</si>
  <si>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</si>
  <si>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</si>
  <si>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</si>
  <si>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</si>
  <si>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</si>
  <si>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</si>
  <si>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</si>
  <si>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</si>
  <si>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</si>
  <si>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</si>
  <si>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</si>
  <si>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</si>
  <si>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</si>
  <si>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</si>
  <si>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</si>
  <si>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</si>
  <si>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</si>
  <si>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</si>
  <si>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</si>
  <si>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</si>
  <si>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</si>
  <si>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</si>
  <si>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</si>
  <si>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</si>
  <si>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</si>
  <si>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</si>
  <si>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</si>
  <si>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</si>
  <si>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</si>
  <si>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</si>
  <si>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</si>
  <si>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</si>
  <si>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</si>
  <si>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</si>
  <si>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</si>
  <si>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</si>
  <si>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</si>
  <si>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</si>
  <si>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</si>
  <si>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</si>
  <si>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</si>
  <si>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</si>
  <si>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</si>
  <si>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</si>
  <si>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</si>
  <si>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</si>
  <si>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</si>
  <si>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</si>
  <si>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</si>
  <si>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</si>
  <si>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</si>
  <si>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</si>
  <si>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</si>
  <si>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</si>
  <si>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</si>
  <si>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</si>
  <si>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</si>
  <si>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</si>
  <si>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</si>
  <si>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</si>
  <si>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</si>
  <si>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</si>
  <si>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</si>
  <si>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</si>
  <si>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</si>
  <si>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</si>
  <si>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</si>
  <si>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</si>
  <si>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</si>
  <si>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</si>
  <si>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</si>
  <si>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</si>
  <si>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</si>
  <si>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</si>
  <si>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</si>
  <si>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</si>
  <si>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</si>
  <si>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</si>
  <si>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</si>
  <si>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</si>
  <si>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</si>
  <si>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</si>
  <si>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</si>
  <si>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</si>
  <si>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</si>
  <si>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</si>
  <si>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</si>
  <si>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</si>
  <si>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</si>
  <si>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</si>
  <si>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</si>
  <si>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</si>
  <si>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</si>
  <si>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</si>
  <si>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</si>
  <si>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</si>
  <si>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</si>
  <si>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</si>
  <si>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</si>
  <si>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</si>
  <si>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</si>
  <si>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</si>
  <si>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</si>
  <si>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</si>
  <si>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</si>
  <si>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</si>
  <si>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</si>
  <si>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</si>
  <si>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</si>
  <si>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</si>
  <si>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</si>
  <si>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</si>
  <si>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</si>
  <si>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</si>
  <si>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</si>
  <si>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</si>
  <si>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</si>
  <si>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</si>
  <si>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</si>
  <si>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</si>
  <si>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</si>
  <si>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</si>
  <si>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</si>
  <si>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</si>
  <si>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</si>
  <si>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</si>
  <si>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</si>
  <si>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</si>
  <si>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</si>
  <si>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</si>
  <si>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</si>
  <si>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</si>
  <si>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</si>
  <si>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</si>
  <si>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</si>
  <si>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</si>
  <si>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</si>
  <si>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</si>
  <si>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</si>
  <si>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</si>
  <si>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</si>
  <si>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</si>
  <si>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</si>
  <si>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</si>
  <si>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</si>
  <si>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</si>
  <si>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</si>
  <si>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</si>
  <si>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</si>
  <si>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</si>
  <si>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</si>
  <si>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</si>
  <si>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</si>
  <si>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</si>
  <si>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</si>
  <si>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</si>
  <si>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</si>
  <si>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</si>
  <si>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</si>
  <si>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</si>
  <si>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</si>
  <si>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</si>
  <si>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</si>
  <si>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</si>
  <si>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</si>
  <si>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</si>
  <si>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</si>
  <si>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</si>
  <si>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</si>
  <si>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</si>
  <si>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</si>
  <si>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</si>
  <si>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</si>
  <si>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</si>
  <si>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</si>
  <si>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</si>
  <si>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</si>
  <si>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</si>
  <si>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</si>
  <si>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</si>
  <si>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</si>
  <si>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</si>
  <si>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</si>
  <si>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</si>
  <si>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</si>
  <si>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</si>
  <si>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</si>
  <si>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</si>
  <si>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</si>
  <si>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</si>
  <si>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</si>
  <si>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</si>
  <si>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</si>
  <si>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</si>
  <si>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</si>
  <si>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</si>
  <si>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</si>
  <si>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</si>
  <si>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</si>
  <si>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</si>
  <si>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</si>
  <si>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</si>
  <si>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</si>
  <si>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</si>
  <si>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</si>
  <si>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</si>
  <si>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</si>
  <si>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</si>
  <si>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</si>
  <si>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</si>
  <si>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</si>
  <si>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</si>
  <si>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</si>
  <si>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</si>
  <si>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</si>
  <si>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</si>
  <si>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</si>
  <si>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</si>
  <si>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</si>
  <si>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</si>
  <si>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</si>
  <si>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</si>
  <si>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</si>
  <si>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</si>
  <si>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</si>
  <si>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</si>
  <si>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</si>
  <si>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</si>
  <si>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</si>
  <si>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</si>
  <si>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</si>
  <si>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</si>
  <si>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</si>
  <si>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</si>
  <si>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</si>
  <si>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</si>
  <si>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</si>
  <si>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</si>
  <si>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</si>
  <si>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</si>
  <si>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</si>
  <si>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</si>
  <si>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</si>
  <si>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</si>
  <si>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</si>
  <si>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</si>
  <si>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</si>
  <si>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</si>
  <si>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</si>
  <si>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</si>
  <si>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</si>
  <si>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</si>
  <si>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</si>
  <si>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</si>
  <si>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</si>
  <si>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</si>
  <si>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</si>
  <si>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</si>
  <si>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</si>
  <si>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</si>
  <si>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</si>
  <si>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</si>
  <si>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</si>
  <si>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</si>
  <si>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</si>
  <si>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</si>
  <si>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</si>
  <si>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</si>
  <si>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</si>
  <si>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</si>
  <si>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</si>
  <si>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</si>
  <si>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</si>
  <si>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</si>
  <si>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</si>
  <si>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</si>
  <si>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</si>
  <si>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</si>
  <si>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</si>
  <si>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</si>
  <si>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</si>
  <si>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</si>
  <si>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</si>
  <si>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</si>
  <si>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</si>
  <si>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</si>
  <si>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</si>
  <si>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</si>
  <si>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</si>
  <si>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</si>
  <si>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</si>
  <si>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</si>
  <si>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</si>
  <si>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</si>
  <si>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</si>
  <si>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</si>
  <si>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</si>
  <si>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</si>
  <si>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</si>
  <si>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</si>
  <si>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</si>
  <si>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</si>
  <si>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</si>
  <si>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</si>
  <si>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</si>
  <si>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</si>
  <si>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</si>
  <si>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</si>
  <si>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</si>
  <si>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</si>
  <si>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</si>
  <si>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</si>
  <si>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</si>
  <si>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</si>
  <si>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</si>
  <si>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</si>
  <si>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</si>
  <si>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</si>
  <si>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</si>
  <si>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</si>
  <si>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</si>
  <si>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</si>
  <si>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</si>
  <si>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</si>
  <si>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</si>
  <si>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</si>
  <si>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</si>
  <si>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</si>
  <si>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</si>
  <si>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</si>
  <si>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</si>
  <si>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</si>
  <si>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</si>
  <si>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</si>
  <si>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</si>
  <si>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</si>
  <si>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</si>
  <si>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</si>
  <si>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</si>
  <si>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</si>
  <si>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</si>
  <si>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</si>
  <si>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</si>
  <si>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</si>
  <si>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</si>
  <si>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</si>
  <si>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</si>
  <si>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</si>
  <si>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</si>
  <si>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</si>
  <si>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</si>
  <si>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</si>
  <si>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</si>
  <si>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</si>
  <si>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</si>
  <si>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</si>
  <si>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</si>
  <si>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</si>
  <si>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</si>
  <si>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</si>
  <si>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</si>
  <si>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</si>
  <si>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</si>
  <si>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</si>
  <si>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</si>
  <si>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</si>
  <si>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</si>
  <si>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</si>
  <si>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</si>
  <si>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</si>
  <si>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</si>
  <si>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</si>
  <si>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</si>
  <si>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</si>
  <si>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</si>
  <si>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</si>
  <si>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</si>
  <si>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</si>
  <si>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</si>
  <si>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</si>
  <si>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</si>
  <si>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</si>
  <si>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</si>
  <si>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</si>
  <si>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</si>
  <si>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</si>
  <si>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</si>
  <si>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</si>
  <si>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</si>
  <si>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</si>
  <si>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</si>
  <si>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</si>
  <si>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</si>
  <si>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</si>
  <si>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</si>
  <si>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</si>
  <si>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</si>
  <si>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</si>
  <si>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</si>
  <si>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</si>
  <si>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</si>
  <si>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</si>
  <si>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</si>
  <si>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</si>
  <si>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</si>
  <si>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</si>
  <si>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</si>
  <si>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</si>
  <si>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</si>
  <si>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</si>
  <si>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</si>
  <si>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</si>
  <si>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</si>
  <si>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</si>
  <si>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</si>
  <si>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</si>
  <si>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</si>
  <si>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</si>
  <si>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</si>
  <si>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</si>
  <si>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</si>
  <si>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</si>
  <si>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</si>
  <si>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</si>
  <si>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</si>
  <si>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</si>
  <si>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</si>
  <si>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</si>
  <si>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</si>
  <si>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</si>
  <si>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</si>
  <si>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</si>
  <si>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</si>
  <si>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</si>
  <si>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</si>
  <si>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</si>
  <si>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</si>
  <si>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</si>
  <si>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</si>
  <si>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</si>
  <si>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</si>
  <si>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</si>
  <si>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</si>
  <si>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</si>
  <si>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</si>
  <si>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</si>
  <si>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</si>
  <si>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</si>
  <si>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</si>
  <si>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</si>
  <si>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</si>
  <si>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</si>
  <si>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</si>
  <si>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</si>
  <si>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</si>
  <si>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</si>
  <si>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</si>
  <si>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</si>
  <si>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</si>
  <si>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</si>
  <si>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</si>
  <si>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</si>
  <si>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</si>
  <si>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</si>
  <si>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</si>
  <si>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</si>
  <si>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</si>
  <si>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</si>
  <si>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</si>
  <si>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</si>
  <si>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</si>
  <si>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</si>
  <si>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</si>
  <si>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</si>
  <si>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</si>
  <si>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</si>
  <si>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</si>
  <si>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</si>
  <si>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</si>
  <si>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</si>
  <si>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</si>
  <si>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</si>
  <si>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</si>
  <si>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</si>
  <si>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</si>
  <si>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</si>
  <si>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</si>
  <si>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</si>
  <si>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</si>
  <si>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</si>
  <si>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</si>
  <si>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</si>
  <si>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</si>
  <si>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</si>
  <si>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</si>
  <si>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</si>
  <si>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</si>
  <si>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</si>
  <si>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</si>
  <si>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</si>
  <si>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</si>
  <si>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</si>
  <si>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</si>
  <si>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</si>
  <si>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</si>
  <si>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</si>
  <si>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</si>
  <si>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</si>
  <si>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</si>
  <si>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</si>
  <si>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</si>
  <si>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</si>
  <si>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</si>
  <si>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</si>
  <si>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</si>
  <si>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</si>
  <si>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</si>
  <si>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</si>
  <si>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</si>
  <si>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</si>
  <si>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</si>
  <si>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</si>
  <si>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</si>
  <si>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</si>
  <si>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</si>
  <si>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</si>
  <si>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</si>
  <si>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</si>
  <si>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</si>
  <si>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</si>
  <si>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</si>
  <si>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</si>
  <si>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</si>
  <si>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</si>
  <si>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</si>
  <si>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</si>
  <si>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</si>
  <si>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</si>
  <si>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</si>
  <si>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</si>
  <si>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</si>
  <si>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</si>
  <si>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</si>
  <si>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</si>
  <si>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</si>
  <si>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</si>
  <si>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</si>
  <si>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</si>
  <si>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</si>
  <si>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</si>
  <si>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</si>
  <si>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</si>
  <si>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</si>
  <si>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</si>
  <si>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</si>
  <si>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</si>
  <si>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</si>
  <si>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</si>
  <si>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</si>
  <si>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</si>
  <si>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</si>
  <si>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</si>
  <si>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</si>
  <si>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</si>
  <si>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</si>
  <si>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</si>
  <si>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</si>
  <si>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</si>
  <si>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</si>
  <si>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</si>
  <si>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</si>
  <si>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</si>
  <si>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</si>
  <si>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</si>
  <si>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</si>
  <si>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</si>
  <si>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</si>
  <si>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</si>
  <si>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</si>
  <si>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</si>
  <si>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</si>
  <si>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</si>
  <si>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</si>
  <si>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</si>
  <si>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</si>
  <si>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</si>
  <si>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</si>
  <si>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</si>
  <si>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</si>
  <si>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</si>
  <si>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</si>
  <si>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</si>
  <si>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</si>
  <si>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</si>
  <si>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</si>
  <si>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</si>
  <si>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</si>
  <si>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</si>
  <si>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</si>
  <si>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</si>
  <si>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</si>
  <si>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</si>
  <si>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</si>
  <si>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</si>
  <si>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</si>
  <si>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</si>
  <si>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</si>
  <si>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</si>
  <si>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</si>
  <si>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</si>
  <si>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</si>
  <si>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</si>
  <si>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</si>
  <si>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</si>
  <si>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</si>
  <si>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</si>
  <si>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</si>
  <si>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</si>
  <si>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</si>
  <si>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</si>
  <si>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</si>
  <si>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</si>
  <si>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</si>
  <si>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</si>
  <si>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</si>
  <si>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</si>
  <si>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</si>
  <si>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</si>
  <si>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</si>
  <si>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</si>
  <si>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</si>
  <si>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</si>
  <si>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</si>
  <si>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</si>
  <si>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</si>
  <si>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</si>
  <si>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</si>
  <si>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</si>
  <si>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</si>
  <si>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</si>
  <si>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</si>
  <si>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</si>
  <si>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</si>
  <si>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</si>
  <si>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</si>
  <si>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</si>
  <si>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</si>
  <si>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</si>
  <si>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</si>
  <si>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</si>
  <si>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</si>
  <si>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</si>
  <si>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</si>
  <si>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</si>
  <si>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</si>
  <si>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</si>
  <si>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</si>
  <si>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</si>
  <si>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</si>
  <si>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</si>
  <si>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</si>
  <si>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</si>
  <si>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</si>
  <si>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</si>
  <si>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</si>
  <si>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</si>
  <si>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</si>
  <si>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</si>
  <si>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</si>
  <si>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</si>
  <si>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</si>
  <si>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</si>
  <si>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</si>
  <si>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</si>
  <si>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</si>
  <si>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</si>
  <si>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</si>
  <si>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</si>
  <si>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</si>
  <si>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</si>
  <si>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</si>
  <si>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</si>
  <si>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</si>
  <si>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</si>
  <si>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</si>
  <si>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</si>
  <si>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</si>
  <si>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</si>
  <si>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</si>
  <si>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</si>
  <si>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</si>
  <si>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</si>
  <si>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</si>
  <si>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</si>
  <si>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</si>
  <si>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</si>
  <si>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</si>
  <si>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</si>
  <si>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</si>
  <si>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</si>
  <si>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</si>
  <si>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</si>
  <si>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</si>
  <si>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</si>
  <si>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</si>
  <si>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</si>
  <si>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</si>
  <si>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</si>
  <si>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</si>
  <si>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</si>
  <si>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</si>
  <si>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</si>
  <si>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</si>
  <si>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</si>
  <si>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</si>
  <si>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</si>
  <si>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</si>
  <si>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</si>
  <si>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</si>
  <si>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</si>
  <si>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</si>
  <si>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</si>
  <si>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</si>
  <si>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</si>
  <si>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</si>
  <si>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</si>
  <si>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</si>
  <si>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</si>
  <si>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</si>
  <si>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</si>
  <si>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</si>
  <si>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</si>
  <si>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</si>
  <si>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</si>
  <si>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</si>
  <si>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</si>
  <si>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</si>
  <si>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</si>
  <si>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</si>
  <si>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</si>
  <si>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</si>
  <si>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</si>
  <si>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</si>
  <si>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</si>
  <si>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</si>
  <si>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</si>
  <si>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</si>
  <si>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</si>
  <si>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</si>
  <si>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</si>
  <si>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</si>
  <si>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</si>
  <si>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</si>
  <si>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</si>
  <si>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</si>
  <si>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</si>
  <si>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</si>
  <si>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</si>
  <si>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</si>
  <si>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</si>
  <si>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</si>
  <si>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</si>
  <si>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</si>
  <si>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</si>
  <si>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</si>
  <si>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</si>
  <si>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</si>
  <si>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</si>
  <si>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</si>
  <si>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Avondale Town Center North</t>
  </si>
  <si>
    <t>3559 Reading Road</t>
  </si>
  <si>
    <t>Cincinnati</t>
  </si>
  <si>
    <t>Avondale Town Center North Limited Prtnership</t>
  </si>
  <si>
    <t>95 Berkeley St  Suite 500</t>
  </si>
  <si>
    <t>Boston</t>
  </si>
  <si>
    <t>Suffolk</t>
  </si>
  <si>
    <t>MA</t>
  </si>
  <si>
    <t>Mitsch</t>
  </si>
  <si>
    <t>SR Project Manager</t>
  </si>
  <si>
    <t>The Community Builders, Inc</t>
  </si>
  <si>
    <t>Lou</t>
  </si>
  <si>
    <t>Mr</t>
  </si>
  <si>
    <t>lmitsch@tcbinc.org</t>
  </si>
  <si>
    <t>www.tcbinc.org</t>
  </si>
  <si>
    <t>1202 Linn St</t>
  </si>
  <si>
    <t>OH</t>
  </si>
  <si>
    <t>04-2324773</t>
  </si>
  <si>
    <t>NP</t>
  </si>
  <si>
    <t>TCB Avondale Town Center North Inc</t>
  </si>
  <si>
    <t>FP</t>
  </si>
  <si>
    <t>1202 LinnSt</t>
  </si>
  <si>
    <t>????????</t>
  </si>
  <si>
    <t>??????</t>
  </si>
  <si>
    <t>TBD</t>
  </si>
  <si>
    <t>Keating Muething &amp; Klekamp PLL</t>
  </si>
  <si>
    <t>Ken Kreider</t>
  </si>
  <si>
    <t>kpkreider@kmklaw.com</t>
  </si>
  <si>
    <t>95 Berkeley St   Suite 500</t>
  </si>
  <si>
    <t>Pietroforte</t>
  </si>
  <si>
    <t>Maria</t>
  </si>
  <si>
    <t>SR VP Property Management</t>
  </si>
  <si>
    <t>mpietroforte@tcbinc.org</t>
  </si>
  <si>
    <t>Greater Cincinnati Urban League</t>
  </si>
  <si>
    <t>3458 Reading Road</t>
  </si>
  <si>
    <t>www.gcul.org</t>
  </si>
  <si>
    <t>dsmoot@gcul.org</t>
  </si>
  <si>
    <t>1120005006600</t>
  </si>
  <si>
    <t>10070009001200</t>
  </si>
  <si>
    <t>10070005006700</t>
  </si>
  <si>
    <t>10070005006800</t>
  </si>
  <si>
    <t>L</t>
  </si>
  <si>
    <t>City of Cincinnati</t>
  </si>
  <si>
    <t>Avondale Coalition of Churches</t>
  </si>
  <si>
    <t>N</t>
  </si>
  <si>
    <t>434 Madison Ave</t>
  </si>
  <si>
    <t>Covington</t>
  </si>
  <si>
    <t>KY</t>
  </si>
  <si>
    <t>31-1256984</t>
  </si>
  <si>
    <t>James</t>
  </si>
  <si>
    <t>jgelis@moodynolan.com</t>
  </si>
  <si>
    <t>Gelis</t>
  </si>
  <si>
    <t>www.moodynolan.com</t>
  </si>
  <si>
    <t>Moody Nolan, Inc</t>
  </si>
  <si>
    <t>John Ashbaugh</t>
  </si>
  <si>
    <t>john.ashbaugh@schaefer-inc.com</t>
  </si>
  <si>
    <t>Schaefer</t>
  </si>
  <si>
    <t>HGC Construction Co</t>
  </si>
  <si>
    <t>31-1119613</t>
  </si>
  <si>
    <t>2814 Stanton Ave</t>
  </si>
  <si>
    <t>Kuehne</t>
  </si>
  <si>
    <t>Adam</t>
  </si>
  <si>
    <t>Project Executive</t>
  </si>
  <si>
    <t>akuehne@hgcconstruction.com</t>
  </si>
  <si>
    <t>Doors/Storefront</t>
  </si>
  <si>
    <t>Stairs</t>
  </si>
  <si>
    <t>mkt</t>
  </si>
  <si>
    <t>Security</t>
  </si>
  <si>
    <t>water heater</t>
  </si>
  <si>
    <t>1st Mortgage - commerical development</t>
  </si>
  <si>
    <t>LIHTC Equity</t>
  </si>
  <si>
    <t>NEW MARKET TAX CREDIT EQUITY</t>
  </si>
  <si>
    <t>NMTC EQUITY</t>
  </si>
  <si>
    <t>GENERAL PARTNER</t>
  </si>
  <si>
    <t>General Partner Equity</t>
  </si>
  <si>
    <t>TCB/CHHOICE Loan</t>
  </si>
  <si>
    <t>Cincinnati Fresh Food Retail</t>
  </si>
  <si>
    <t>Avondale Town Center North Limited  Partnership</t>
  </si>
  <si>
    <t>C. Louis Mitsch</t>
  </si>
  <si>
    <t>Sr. Project Manager/ The Community Builders Inc</t>
  </si>
  <si>
    <t>The Community Builders Inc</t>
  </si>
  <si>
    <t>Ohio</t>
  </si>
  <si>
    <t>Sr. Project Manager</t>
  </si>
  <si>
    <t>a(n) Mass</t>
  </si>
  <si>
    <t>Non -Profit Corporation</t>
  </si>
  <si>
    <t>Avondale Town Center North L.P.</t>
  </si>
  <si>
    <t>Urban</t>
  </si>
  <si>
    <t>construction loan</t>
  </si>
  <si>
    <t>NEW MARKET TAX CREDIT</t>
  </si>
  <si>
    <t>GENERAL PARTNER EQUITY</t>
  </si>
  <si>
    <t>New Rental</t>
  </si>
  <si>
    <t>Family</t>
  </si>
  <si>
    <t>513-977-4006</t>
  </si>
  <si>
    <t xml:space="preserve">1202 Linn St </t>
  </si>
  <si>
    <t>Cincinnati, Oh 45203</t>
  </si>
  <si>
    <t>HGC Construction</t>
  </si>
  <si>
    <t>Moody Nolan</t>
  </si>
  <si>
    <t>Multi Family / Commerical</t>
  </si>
  <si>
    <t>Cincinnati, Oh 45229-2621</t>
  </si>
  <si>
    <t>Avondale Town Center North Limited Partnership</t>
  </si>
  <si>
    <t>The Community Builders,Inc</t>
  </si>
  <si>
    <t>TCB Avondale Town Center North Inc.</t>
  </si>
  <si>
    <t>The Avondale Town Center North is a mixed income residential and commerical development. The First floor of the four story building will be approx 25,000 sf of leaseable commerical space ( mainly a grocery store ). The upper three floors will contain 72 residential units, 8 units will be reserved for extremely low income families. The residential unit portion of the project will not support any conventional debt, the project will be financed with LIHTC Equity and approx $5.4 million of Choice Neighborhood Implementation Grant (CNI ). This is our third phase of the Avondale CNI grant. The Commerical space will be financed with the use of New Market Tax Credits (NMTC), CNI critical community investments and conventional debt.</t>
  </si>
  <si>
    <t>New Rental Units-Urban</t>
  </si>
  <si>
    <t>Oakwood Shores Phase 2D</t>
  </si>
  <si>
    <t>Chicago</t>
  </si>
  <si>
    <t>Cook</t>
  </si>
  <si>
    <t>IL</t>
  </si>
  <si>
    <t>FAMILY</t>
  </si>
  <si>
    <t>NEW</t>
  </si>
  <si>
    <t>MF APT</t>
  </si>
  <si>
    <t>OTHER</t>
  </si>
  <si>
    <t xml:space="preserve">St. Stephens </t>
  </si>
  <si>
    <t>PRIVATE</t>
  </si>
  <si>
    <t>Nicetown Court II</t>
  </si>
  <si>
    <t>Philadelphia</t>
  </si>
  <si>
    <t>PA</t>
  </si>
  <si>
    <t xml:space="preserve">Oakwood Shores Residences </t>
  </si>
  <si>
    <t xml:space="preserve">The New Charlesview </t>
  </si>
  <si>
    <t xml:space="preserve">Suffolk </t>
  </si>
  <si>
    <t xml:space="preserve">West Village </t>
  </si>
  <si>
    <t>New Haven</t>
  </si>
  <si>
    <t>New Haven County</t>
  </si>
  <si>
    <t>CT</t>
  </si>
  <si>
    <t>REHAB</t>
  </si>
  <si>
    <t>Cheriton Heights</t>
  </si>
  <si>
    <t>SENIOR</t>
  </si>
  <si>
    <t>Northtown Village Townhomes Senior</t>
  </si>
  <si>
    <t>East Chicago</t>
  </si>
  <si>
    <t>IN</t>
  </si>
  <si>
    <t>Cohoes Falls Apartments</t>
  </si>
  <si>
    <t>Cohoes</t>
  </si>
  <si>
    <t xml:space="preserve">Albany </t>
  </si>
  <si>
    <t>NY</t>
  </si>
  <si>
    <t>Depot Crossing</t>
  </si>
  <si>
    <t>Wareham</t>
  </si>
  <si>
    <t xml:space="preserve">Plymouth </t>
  </si>
  <si>
    <t>Monument Square</t>
  </si>
  <si>
    <t>Troy</t>
  </si>
  <si>
    <t xml:space="preserve">Rensselaer </t>
  </si>
  <si>
    <t>3750 at Oakwood Shores</t>
  </si>
  <si>
    <t>Province Landing</t>
  </si>
  <si>
    <t>Provincetown</t>
  </si>
  <si>
    <t xml:space="preserve">Barnstable </t>
  </si>
  <si>
    <t>Matthews Memorial Terrace</t>
  </si>
  <si>
    <t>District of Columbia</t>
  </si>
  <si>
    <t>DC</t>
  </si>
  <si>
    <t>Central Grammar Apartments</t>
  </si>
  <si>
    <t>Gloucester</t>
  </si>
  <si>
    <t xml:space="preserve">Essex </t>
  </si>
  <si>
    <t>Merrill Court Apartments</t>
  </si>
  <si>
    <t>Thornwood Apartments</t>
  </si>
  <si>
    <t>University Park</t>
  </si>
  <si>
    <t>Will</t>
  </si>
  <si>
    <t>Northtown Village Townhomes II</t>
  </si>
  <si>
    <t xml:space="preserve">East Liberty North Residential </t>
  </si>
  <si>
    <t>Pittsburgh</t>
  </si>
  <si>
    <t>Allegheny</t>
  </si>
  <si>
    <t xml:space="preserve">Franklin Park Apartments </t>
  </si>
  <si>
    <t xml:space="preserve">Franklin School Apartments </t>
  </si>
  <si>
    <t>Lexington</t>
  </si>
  <si>
    <t xml:space="preserve">Middlesex </t>
  </si>
  <si>
    <t xml:space="preserve">Heritage Common </t>
  </si>
  <si>
    <t xml:space="preserve">Lincoln Woods </t>
  </si>
  <si>
    <t>Lincoln</t>
  </si>
  <si>
    <t>Oakwood Shores Phase 2B</t>
  </si>
  <si>
    <t>Cascade Village East-West</t>
  </si>
  <si>
    <t>Akron</t>
  </si>
  <si>
    <t xml:space="preserve">Summit </t>
  </si>
  <si>
    <t>Clarksdale Phase 3</t>
  </si>
  <si>
    <t>Louisville</t>
  </si>
  <si>
    <t xml:space="preserve">Jefferson </t>
  </si>
  <si>
    <t>Clarksdale Phase 4</t>
  </si>
  <si>
    <t>Eaton Place</t>
  </si>
  <si>
    <t xml:space="preserve">Norfolk </t>
  </si>
  <si>
    <t>Fairlawn Marshall</t>
  </si>
  <si>
    <t>Mashpee Village</t>
  </si>
  <si>
    <t>Mashpee</t>
  </si>
  <si>
    <t>Northtown Village Townhomes</t>
  </si>
  <si>
    <t>Oakwood Shores Phase 2A</t>
  </si>
  <si>
    <t>Village at Hospital Hill Phase II</t>
  </si>
  <si>
    <t>Northampton</t>
  </si>
  <si>
    <t>Hampshire</t>
  </si>
  <si>
    <t>BOTH</t>
  </si>
  <si>
    <t xml:space="preserve">Back of the Hill Apartments </t>
  </si>
  <si>
    <t xml:space="preserve">Casa Maria Apartments </t>
  </si>
  <si>
    <t>no</t>
  </si>
  <si>
    <t>Limited Partnership</t>
  </si>
  <si>
    <t>Developer (TCB) is General Partner</t>
  </si>
  <si>
    <t>The Community Builders, Inc.</t>
  </si>
  <si>
    <t>Predevelopment Cost Over 2 Standard Deviations</t>
  </si>
  <si>
    <t>Rationale: includes a commercial component.  The commercial portion of the project represents approxiamtely 25% of the total project.  Therefore, our pre-development cost are higher than normal.  Included engineering construction management fee in the engineering cost, which is part of the Pre-Development cost.  However, it is really part of the construction period.</t>
  </si>
  <si>
    <t>Site Development Cost Over 2 standard Deviations</t>
  </si>
  <si>
    <t xml:space="preserve">Commercial portion of the project represents approximately 25% of the total project.  Therefore, our site development cost are higher than normal.  </t>
  </si>
  <si>
    <t>Hard Construction Cost Over 2 standard Deviations</t>
  </si>
  <si>
    <t xml:space="preserve">Commercial portion of the project represents approximately 25% of the total project.  Therefore, our hard construction cost are higher than normal.  </t>
  </si>
  <si>
    <t xml:space="preserve">Commercial portion of the project represents approximately 25% of the total project.  Therefore, our interim/finance cost are higher than normal.  </t>
  </si>
  <si>
    <t>Interim/Finance Cost Over 2 standard Deviations</t>
  </si>
  <si>
    <t>Professional Fees Cost Over 2 standard Deviations</t>
  </si>
  <si>
    <t xml:space="preserve">Commercial portion of the project represents approximately 25% of the total project.  Therefore, our professional fees cost are higher than normal.  Furthermore, commercial development is beign financed with New Market Tax Credits.  Legal fees associated with them is projected to be $450,000. </t>
  </si>
  <si>
    <t xml:space="preserve">Stated 6 month operating reserve, but this is really barely above 4 months.  </t>
  </si>
  <si>
    <t xml:space="preserve">Reserve for NMTC with $200,000 commercial DSC Reserve, $78,321 an 8 year audit reserve, and (4% of QEI  (6,321,543)) for $252,862.   QEI is a qualified equity investment.  </t>
  </si>
  <si>
    <t xml:space="preserve">No acquisition cost, because have a long term lease from the City of Cincinnati and the Coalition of Churches for $1 per year.  Inclusion of the $1 per year lease, will not put project over the 2 standard deviations TDC per unit or TDC per sq. ft. </t>
  </si>
  <si>
    <t xml:space="preserve">Construction contingency is over 5%, because includes contractors overhead, profit, and general requirements which is different definition than OHFA UW Guidelines.  Also, all cost increases due to change orders include a 14% markup.  </t>
  </si>
  <si>
    <t>Changed from 8% to 7 %</t>
  </si>
  <si>
    <t>Lowered from $400 a unit.</t>
  </si>
  <si>
    <t>Lowered from $65,273.</t>
  </si>
  <si>
    <t>Changed to 350 per unit.</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</si>
</sst>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FFC000"/>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8">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8" fillId="0" borderId="0" xfId="0" applyFont="1" applyBorder="1" applyAlignment="1" applyProtection="1">
      <alignment horizontal="right"/>
      <protection locked="0"/>
    </xf>
    <xf numFmtId="0" fontId="74" fillId="33" borderId="0" xfId="31" applyFont="1" applyFill="1" applyBorder="1" applyAlignment="1" applyProtection="1">
      <alignment horizontal="center"/>
    </xf>
    <xf numFmtId="164" fontId="58" fillId="0" borderId="0" xfId="0" applyFont="1" applyBorder="1" applyAlignment="1" applyProtection="1"/>
    <xf numFmtId="42" fontId="63" fillId="20" borderId="103" xfId="0" applyNumberFormat="1"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42" fontId="63" fillId="20" borderId="109" xfId="0" applyNumberFormat="1" applyFont="1" applyFill="1" applyBorder="1" applyAlignment="1" applyProtection="1">
      <alignment horizontal="center"/>
    </xf>
    <xf numFmtId="42" fontId="58" fillId="20" borderId="103" xfId="0" applyNumberFormat="1" applyFont="1" applyFill="1" applyBorder="1" applyAlignment="1" applyProtection="1">
      <alignment horizontal="center"/>
    </xf>
    <xf numFmtId="42" fontId="63" fillId="0" borderId="104"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99" fillId="0" borderId="0" xfId="0" applyFont="1" applyFill="1" applyBorder="1" applyAlignment="1" applyProtection="1">
      <alignment horizontal="center"/>
    </xf>
    <xf numFmtId="164" fontId="68" fillId="0" borderId="0" xfId="0" applyFont="1" applyBorder="1" applyAlignment="1" applyProtection="1">
      <alignment horizontal="right"/>
    </xf>
    <xf numFmtId="164" fontId="68" fillId="0" borderId="0" xfId="0" quotePrefix="1" applyNumberFormat="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5" fillId="0" borderId="0" xfId="0" applyFont="1" applyBorder="1" applyAlignment="1" applyProtection="1">
      <alignment horizontal="right"/>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16" fillId="0" borderId="103" xfId="10" applyNumberForma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03" xfId="0" applyNumberFormat="1" applyFont="1" applyFill="1" applyBorder="1" applyAlignment="1" applyProtection="1">
      <alignment horizontal="center"/>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58" fillId="0" borderId="11" xfId="0" applyFont="1" applyBorder="1" applyAlignment="1" applyProtection="1">
      <protection locked="0"/>
    </xf>
    <xf numFmtId="164" fontId="65" fillId="0" borderId="11" xfId="0" applyNumberFormat="1" applyFont="1" applyFill="1" applyBorder="1" applyAlignment="1" applyProtection="1">
      <alignment horizontal="center"/>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xf numFmtId="164" fontId="63" fillId="0" borderId="100" xfId="0" applyFont="1" applyBorder="1" applyAlignment="1" applyProtection="1">
      <alignment horizontal="left" vertical="top" wrapText="1"/>
      <protection locked="0"/>
    </xf>
    <xf numFmtId="164" fontId="63" fillId="0" borderId="0" xfId="0" applyFont="1" applyBorder="1" applyAlignment="1" applyProtection="1">
      <alignment horizontal="left" vertical="top" wrapText="1"/>
      <protection locked="0"/>
    </xf>
    <xf numFmtId="164" fontId="63" fillId="0" borderId="0" xfId="0" applyFont="1" applyBorder="1" applyAlignment="1" applyProtection="1">
      <alignment horizontal="left" vertical="top" wrapText="1"/>
    </xf>
    <xf numFmtId="42" fontId="58" fillId="37" borderId="103" xfId="0" applyNumberFormat="1" applyFont="1" applyFill="1" applyBorder="1" applyProtection="1">
      <protection locked="0"/>
    </xf>
    <xf numFmtId="10" fontId="58" fillId="37" borderId="26" xfId="31" applyNumberFormat="1" applyFont="1" applyFill="1" applyBorder="1" applyAlignment="1" applyProtection="1">
      <alignment horizontal="center"/>
    </xf>
    <xf numFmtId="44" fontId="58" fillId="0" borderId="103" xfId="0" applyNumberFormat="1" applyFont="1" applyFill="1" applyBorder="1" applyProtection="1">
      <protection locked="0"/>
    </xf>
    <xf numFmtId="42" fontId="58" fillId="37" borderId="107" xfId="0" applyNumberFormat="1" applyFont="1" applyFill="1" applyBorder="1" applyAlignment="1" applyProtection="1">
      <alignment horizontal="center"/>
      <protection locked="0"/>
    </xf>
    <xf numFmtId="42" fontId="58" fillId="37" borderId="109" xfId="0" applyNumberFormat="1" applyFont="1" applyFill="1" applyBorder="1" applyAlignment="1" applyProtection="1">
      <alignment horizontal="center"/>
      <protection locked="0"/>
    </xf>
    <xf numFmtId="0" fontId="56" fillId="37" borderId="38" xfId="31" applyNumberFormat="1" applyFont="1" applyFill="1" applyBorder="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59532</xdr:colOff>
      <xdr:row>9</xdr:row>
      <xdr:rowOff>119063</xdr:rowOff>
    </xdr:from>
    <xdr:to>
      <xdr:col>10</xdr:col>
      <xdr:colOff>612696</xdr:colOff>
      <xdr:row>24</xdr:row>
      <xdr:rowOff>11906</xdr:rowOff>
    </xdr:to>
    <xdr:pic>
      <xdr:nvPicPr>
        <xdr:cNvPr id="8" name="Picture 7"/>
        <xdr:cNvPicPr>
          <a:picLocks noChangeAspect="1"/>
        </xdr:cNvPicPr>
      </xdr:nvPicPr>
      <xdr:blipFill>
        <a:blip xmlns:r="http://schemas.openxmlformats.org/officeDocument/2006/relationships" r:embed="rId1"/>
        <a:stretch>
          <a:fillRect/>
        </a:stretch>
      </xdr:blipFill>
      <xdr:spPr>
        <a:xfrm>
          <a:off x="285751" y="1785938"/>
          <a:ext cx="3767851" cy="23931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lmitsch@tcbinc.org" TargetMode="External"/><Relationship Id="rId13" Type="http://schemas.openxmlformats.org/officeDocument/2006/relationships/hyperlink" Target="http://www.tcbinc.org/" TargetMode="External"/><Relationship Id="rId18" Type="http://schemas.openxmlformats.org/officeDocument/2006/relationships/hyperlink" Target="mailto:dsmoot@gcul.org" TargetMode="External"/><Relationship Id="rId3" Type="http://schemas.openxmlformats.org/officeDocument/2006/relationships/hyperlink" Target="mailto:lmitsch@tcbinc.org" TargetMode="External"/><Relationship Id="rId21" Type="http://schemas.openxmlformats.org/officeDocument/2006/relationships/hyperlink" Target="mailto:john.ashbaugh@schaefer-inc.com" TargetMode="External"/><Relationship Id="rId7" Type="http://schemas.openxmlformats.org/officeDocument/2006/relationships/hyperlink" Target="http://www.tcbinc.org/" TargetMode="External"/><Relationship Id="rId12" Type="http://schemas.openxmlformats.org/officeDocument/2006/relationships/hyperlink" Target="mailto:lmitsch@tcbinc.org" TargetMode="External"/><Relationship Id="rId17" Type="http://schemas.openxmlformats.org/officeDocument/2006/relationships/hyperlink" Target="http://www.gcul.org/"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http://www.tcbinc.org/" TargetMode="External"/><Relationship Id="rId20" Type="http://schemas.openxmlformats.org/officeDocument/2006/relationships/hyperlink" Target="http://www.moodynolan.com/" TargetMode="External"/><Relationship Id="rId1" Type="http://schemas.openxmlformats.org/officeDocument/2006/relationships/printerSettings" Target="../printerSettings/printerSettings5.bin"/><Relationship Id="rId6" Type="http://schemas.openxmlformats.org/officeDocument/2006/relationships/hyperlink" Target="mailto:lmitsch@tcbinc.org" TargetMode="External"/><Relationship Id="rId11" Type="http://schemas.openxmlformats.org/officeDocument/2006/relationships/hyperlink" Target="mailto:lmitsch@tcbinc.org" TargetMode="External"/><Relationship Id="rId24" Type="http://schemas.openxmlformats.org/officeDocument/2006/relationships/vmlDrawing" Target="../drawings/vmlDrawing2.vml"/><Relationship Id="rId5" Type="http://schemas.openxmlformats.org/officeDocument/2006/relationships/hyperlink" Target="mailto:lmitsch@tcbinc.org" TargetMode="External"/><Relationship Id="rId15" Type="http://schemas.openxmlformats.org/officeDocument/2006/relationships/hyperlink" Target="mailto:mpietroforte@tcbinc.org" TargetMode="External"/><Relationship Id="rId23" Type="http://schemas.openxmlformats.org/officeDocument/2006/relationships/printerSettings" Target="../printerSettings/printerSettings6.bin"/><Relationship Id="rId10" Type="http://schemas.openxmlformats.org/officeDocument/2006/relationships/hyperlink" Target="mailto:lmitsch@tcbinc.org" TargetMode="External"/><Relationship Id="rId19" Type="http://schemas.openxmlformats.org/officeDocument/2006/relationships/hyperlink" Target="mailto:jgelis@moodynolan.com" TargetMode="External"/><Relationship Id="rId4" Type="http://schemas.openxmlformats.org/officeDocument/2006/relationships/hyperlink" Target="http://www.tcbinc.org/" TargetMode="External"/><Relationship Id="rId9" Type="http://schemas.openxmlformats.org/officeDocument/2006/relationships/hyperlink" Target="http://www.tcbinc.org/" TargetMode="External"/><Relationship Id="rId14" Type="http://schemas.openxmlformats.org/officeDocument/2006/relationships/hyperlink" Target="mailto:kpkreider@kmklaw.com" TargetMode="External"/><Relationship Id="rId22" Type="http://schemas.openxmlformats.org/officeDocument/2006/relationships/hyperlink" Target="mailto:akuehne@hgcconstructio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www.ohiohome.org/hdl/default.asp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control" Target="../activeX/activeX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2.bin"/><Relationship Id="rId1" Type="http://schemas.openxmlformats.org/officeDocument/2006/relationships/hyperlink" Target="http://www.ohiohome.org/lihtc/2013CostIndex.pdf" TargetMode="External"/><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3.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4.v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5" zoomScale="70" zoomScaleNormal="100" zoomScaleSheetLayoutView="70" workbookViewId="0">
      <selection activeCell="D62" sqref="D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2238</v>
      </c>
    </row>
    <row r="3" spans="1:6" customFormat="1" ht="12.75"/>
    <row r="4" spans="1:6" customFormat="1" ht="12.75"/>
    <row r="5" spans="1:6" customFormat="1" ht="13.5" thickBot="1"/>
    <row r="6" spans="1:6" ht="30" customHeight="1" thickTop="1" thickBot="1">
      <c r="A6" s="2036" t="s">
        <v>2117</v>
      </c>
      <c r="B6" s="2037"/>
      <c r="C6" s="2037"/>
      <c r="D6" s="2037"/>
      <c r="E6" s="2037"/>
      <c r="F6" s="1601" t="str">
        <f>Transmittal!C11</f>
        <v>Avondale Town Center North</v>
      </c>
    </row>
    <row r="7" spans="1:6" ht="30" customHeight="1" thickTop="1" thickBot="1">
      <c r="A7" s="2038" t="s">
        <v>1417</v>
      </c>
      <c r="B7" s="2039"/>
      <c r="C7" s="2039"/>
      <c r="D7" s="2039"/>
      <c r="E7" s="2039"/>
      <c r="F7" s="204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2041</v>
      </c>
    </row>
    <row r="25" spans="1:6" s="666" customFormat="1" ht="19.149999999999999" customHeight="1">
      <c r="A25" s="2047" t="s">
        <v>2148</v>
      </c>
      <c r="B25" s="2047"/>
      <c r="C25" s="2047"/>
      <c r="D25" s="668" t="s">
        <v>2042</v>
      </c>
    </row>
    <row r="26" spans="1:6" s="666" customFormat="1" ht="25.15" customHeight="1">
      <c r="A26" s="1958"/>
      <c r="B26" s="1958"/>
      <c r="C26" s="1958"/>
      <c r="D26" s="1721" t="s">
        <v>2060</v>
      </c>
    </row>
    <row r="27" spans="1:6" s="666" customFormat="1" ht="25.15" customHeight="1" thickBot="1">
      <c r="A27" s="2046" t="s">
        <v>2147</v>
      </c>
      <c r="B27" s="2046"/>
      <c r="C27" s="2046"/>
      <c r="D27" s="2046"/>
      <c r="E27" s="2046"/>
      <c r="F27" s="2046"/>
    </row>
    <row r="28" spans="1:6" s="1726" customFormat="1" ht="26.25" thickBot="1">
      <c r="A28" s="1948" t="s">
        <v>1351</v>
      </c>
      <c r="B28" s="1949" t="s">
        <v>1353</v>
      </c>
      <c r="C28" s="1949" t="s">
        <v>1352</v>
      </c>
      <c r="D28" s="1949" t="s">
        <v>29</v>
      </c>
      <c r="E28" s="1949" t="s">
        <v>524</v>
      </c>
      <c r="F28" s="1950" t="s">
        <v>525</v>
      </c>
    </row>
    <row r="29" spans="1:6" ht="13.5" thickBot="1">
      <c r="A29" s="1488"/>
      <c r="B29" s="922"/>
      <c r="C29" s="922">
        <v>1</v>
      </c>
      <c r="D29" s="922" t="s">
        <v>2132</v>
      </c>
      <c r="E29" s="922" t="s">
        <v>2144</v>
      </c>
      <c r="F29" s="923" t="s">
        <v>2133</v>
      </c>
    </row>
    <row r="30" spans="1:6" ht="13.5" thickBot="1">
      <c r="A30" s="1488"/>
      <c r="B30" s="922" t="s">
        <v>2092</v>
      </c>
      <c r="C30" s="922">
        <v>2</v>
      </c>
      <c r="D30" s="922" t="s">
        <v>2091</v>
      </c>
      <c r="E30" s="922" t="s">
        <v>1337</v>
      </c>
      <c r="F30" s="923" t="str">
        <f t="shared" ref="F30:F74" si="0">CONCATENATE(C30," ",D30)</f>
        <v xml:space="preserve">2 Application Fee </v>
      </c>
    </row>
    <row r="31" spans="1:6" ht="39" thickBot="1">
      <c r="A31" s="1488"/>
      <c r="B31" s="922" t="s">
        <v>2040</v>
      </c>
      <c r="C31" s="922">
        <v>3</v>
      </c>
      <c r="D31" s="922" t="s">
        <v>2039</v>
      </c>
      <c r="E31" s="922" t="s">
        <v>1348</v>
      </c>
      <c r="F31" s="923" t="str">
        <f t="shared" si="0"/>
        <v>3 Extended Use Commitment</v>
      </c>
    </row>
    <row r="32" spans="1:6" ht="39" thickBot="1">
      <c r="A32" s="1488"/>
      <c r="B32" s="922" t="s">
        <v>2169</v>
      </c>
      <c r="C32" s="922">
        <v>4</v>
      </c>
      <c r="D32" s="922" t="s">
        <v>1849</v>
      </c>
      <c r="E32" s="922" t="s">
        <v>1348</v>
      </c>
      <c r="F32" s="923" t="str">
        <f t="shared" si="0"/>
        <v>4 Proposal Summary</v>
      </c>
    </row>
    <row r="33" spans="1:6" ht="13.5" thickBot="1">
      <c r="A33" s="1488"/>
      <c r="B33" s="922"/>
      <c r="C33" s="922">
        <v>5</v>
      </c>
      <c r="D33" s="922" t="s">
        <v>2051</v>
      </c>
      <c r="E33" s="922" t="s">
        <v>1348</v>
      </c>
      <c r="F33" s="923" t="str">
        <f t="shared" si="0"/>
        <v xml:space="preserve">5 Community Outreach </v>
      </c>
    </row>
    <row r="34" spans="1:6" ht="13.5" thickBot="1">
      <c r="A34" s="1488"/>
      <c r="B34" s="922"/>
      <c r="C34" s="922">
        <v>6</v>
      </c>
      <c r="D34" s="922" t="s">
        <v>1933</v>
      </c>
      <c r="E34" s="922" t="s">
        <v>1348</v>
      </c>
      <c r="F34" s="923" t="str">
        <f t="shared" si="0"/>
        <v>6 Legislator Support</v>
      </c>
    </row>
    <row r="35" spans="1:6" ht="13.5" thickBot="1">
      <c r="A35" s="1488"/>
      <c r="B35" s="922"/>
      <c r="C35" s="922">
        <v>7</v>
      </c>
      <c r="D35" s="922" t="s">
        <v>1935</v>
      </c>
      <c r="E35" s="922" t="s">
        <v>1348</v>
      </c>
      <c r="F35" s="923" t="str">
        <f t="shared" si="0"/>
        <v>7 Local Support</v>
      </c>
    </row>
    <row r="36" spans="1:6" ht="13.5" thickBot="1">
      <c r="A36" s="1488"/>
      <c r="B36" s="922"/>
      <c r="C36" s="922">
        <v>8</v>
      </c>
      <c r="D36" s="922" t="s">
        <v>2168</v>
      </c>
      <c r="E36" s="922" t="s">
        <v>1348</v>
      </c>
      <c r="F36" s="923" t="s">
        <v>2166</v>
      </c>
    </row>
    <row r="37" spans="1:6" ht="26.25" thickBot="1">
      <c r="A37" s="1488"/>
      <c r="B37" s="922"/>
      <c r="C37" s="922">
        <v>9</v>
      </c>
      <c r="D37" s="922" t="s">
        <v>2135</v>
      </c>
      <c r="E37" s="922" t="s">
        <v>1348</v>
      </c>
      <c r="F37" s="923" t="str">
        <f t="shared" si="0"/>
        <v>9 Local Development Priority - Urban Pool Only</v>
      </c>
    </row>
    <row r="38" spans="1:6" ht="26.25" thickBot="1">
      <c r="A38" s="1488"/>
      <c r="B38" s="922"/>
      <c r="C38" s="922">
        <v>10</v>
      </c>
      <c r="D38" s="922" t="s">
        <v>2006</v>
      </c>
      <c r="E38" s="922" t="s">
        <v>1348</v>
      </c>
      <c r="F38" s="923" t="str">
        <f t="shared" si="0"/>
        <v>10 Highest Priority Continuum of Care</v>
      </c>
    </row>
    <row r="39" spans="1:6" ht="26.25" thickBot="1">
      <c r="A39" s="1488"/>
      <c r="B39" s="922"/>
      <c r="C39" s="922">
        <v>11</v>
      </c>
      <c r="D39" s="922" t="s">
        <v>1946</v>
      </c>
      <c r="E39" s="922" t="s">
        <v>1348</v>
      </c>
      <c r="F39" s="923" t="str">
        <f t="shared" si="0"/>
        <v>11 Location Based Characteristics</v>
      </c>
    </row>
    <row r="40" spans="1:6" ht="26.25" thickBot="1">
      <c r="A40" s="1488"/>
      <c r="B40" s="922"/>
      <c r="C40" s="922">
        <v>12</v>
      </c>
      <c r="D40" s="922" t="s">
        <v>2073</v>
      </c>
      <c r="E40" s="922" t="s">
        <v>1348</v>
      </c>
      <c r="F40" s="923" t="str">
        <f t="shared" si="0"/>
        <v>12 Radius Map for Local Economic Development</v>
      </c>
    </row>
    <row r="41" spans="1:6" ht="26.25" thickBot="1">
      <c r="A41" s="1488"/>
      <c r="B41" s="922"/>
      <c r="C41" s="922">
        <v>13</v>
      </c>
      <c r="D41" s="922" t="s">
        <v>2072</v>
      </c>
      <c r="E41" s="922" t="s">
        <v>1348</v>
      </c>
      <c r="F41" s="923" t="str">
        <f t="shared" si="0"/>
        <v>13 Development Characteristics Priority</v>
      </c>
    </row>
    <row r="42" spans="1:6" ht="26.25" thickBot="1">
      <c r="A42" s="1488"/>
      <c r="B42" s="922" t="s">
        <v>2137</v>
      </c>
      <c r="C42" s="922">
        <v>14</v>
      </c>
      <c r="D42" s="922" t="s">
        <v>2136</v>
      </c>
      <c r="E42" s="922" t="s">
        <v>1348</v>
      </c>
      <c r="F42" s="923" t="str">
        <f t="shared" si="0"/>
        <v xml:space="preserve">14 Proximity to Positive Land Uses </v>
      </c>
    </row>
    <row r="43" spans="1:6" ht="26.25" thickBot="1">
      <c r="A43" s="1488"/>
      <c r="B43" s="922" t="s">
        <v>2138</v>
      </c>
      <c r="C43" s="922">
        <v>15</v>
      </c>
      <c r="D43" s="922" t="s">
        <v>2016</v>
      </c>
      <c r="E43" s="922" t="s">
        <v>2143</v>
      </c>
      <c r="F43" s="923" t="str">
        <f t="shared" si="0"/>
        <v>15 Areas of Distinction</v>
      </c>
    </row>
    <row r="44" spans="1:6" ht="26.25" thickBot="1">
      <c r="A44" s="1488"/>
      <c r="B44" s="922"/>
      <c r="C44" s="922">
        <v>16</v>
      </c>
      <c r="D44" s="922" t="s">
        <v>1988</v>
      </c>
      <c r="E44" s="922" t="s">
        <v>1348</v>
      </c>
      <c r="F44" s="923" t="str">
        <f t="shared" si="0"/>
        <v>16 Preservation Characteristic Priorities</v>
      </c>
    </row>
    <row r="45" spans="1:6" ht="26.25" thickBot="1">
      <c r="A45" s="1488"/>
      <c r="B45" s="922"/>
      <c r="C45" s="922">
        <v>17</v>
      </c>
      <c r="D45" s="922" t="s">
        <v>1999</v>
      </c>
      <c r="E45" s="922" t="s">
        <v>1348</v>
      </c>
      <c r="F45" s="923" t="str">
        <f t="shared" si="0"/>
        <v>17 Other Preservation Priorities</v>
      </c>
    </row>
    <row r="46" spans="1:6" ht="13.5" thickBot="1">
      <c r="A46" s="1488"/>
      <c r="B46" s="922"/>
      <c r="C46" s="922">
        <v>18</v>
      </c>
      <c r="D46" s="922" t="s">
        <v>1277</v>
      </c>
      <c r="E46" s="922" t="s">
        <v>1348</v>
      </c>
      <c r="F46" s="923" t="str">
        <f t="shared" si="0"/>
        <v>18 Site Control</v>
      </c>
    </row>
    <row r="47" spans="1:6" ht="13.5" thickBot="1">
      <c r="A47" s="1488"/>
      <c r="B47" s="922"/>
      <c r="C47" s="922">
        <v>19</v>
      </c>
      <c r="D47" s="922" t="s">
        <v>1278</v>
      </c>
      <c r="E47" s="922" t="s">
        <v>1348</v>
      </c>
      <c r="F47" s="923" t="str">
        <f t="shared" si="0"/>
        <v>19 Zoning</v>
      </c>
    </row>
    <row r="48" spans="1:6" ht="13.5" thickBot="1">
      <c r="A48" s="1488"/>
      <c r="B48" s="922"/>
      <c r="C48" s="922">
        <v>20</v>
      </c>
      <c r="D48" s="922" t="s">
        <v>1222</v>
      </c>
      <c r="E48" s="922" t="s">
        <v>1348</v>
      </c>
      <c r="F48" s="923" t="str">
        <f t="shared" si="0"/>
        <v>20 Market Study</v>
      </c>
    </row>
    <row r="49" spans="1:7" ht="13.5" thickBot="1">
      <c r="A49" s="1488"/>
      <c r="B49" s="922"/>
      <c r="C49" s="922">
        <v>21</v>
      </c>
      <c r="D49" s="922" t="s">
        <v>2044</v>
      </c>
      <c r="E49" s="922" t="s">
        <v>1348</v>
      </c>
      <c r="F49" s="923" t="str">
        <f t="shared" si="0"/>
        <v>21 Supportive Service Plan</v>
      </c>
    </row>
    <row r="50" spans="1:7" ht="26.25" thickBot="1">
      <c r="A50" s="1488"/>
      <c r="B50" s="922" t="s">
        <v>2045</v>
      </c>
      <c r="C50" s="922">
        <v>22</v>
      </c>
      <c r="D50" s="922" t="s">
        <v>1847</v>
      </c>
      <c r="E50" s="922" t="s">
        <v>1348</v>
      </c>
      <c r="F50" s="923" t="str">
        <f t="shared" si="0"/>
        <v>22 Preliminary Architectural Plans</v>
      </c>
    </row>
    <row r="51" spans="1:7" ht="26.25" thickBot="1">
      <c r="A51" s="1488"/>
      <c r="B51" s="922"/>
      <c r="C51" s="922">
        <v>23</v>
      </c>
      <c r="D51" s="922" t="s">
        <v>2046</v>
      </c>
      <c r="E51" s="922" t="s">
        <v>1348</v>
      </c>
      <c r="F51" s="923" t="str">
        <f t="shared" si="0"/>
        <v>23 Design and Construction Features Agreement</v>
      </c>
    </row>
    <row r="52" spans="1:7" ht="13.5" thickBot="1">
      <c r="A52" s="1488"/>
      <c r="B52" s="922" t="s">
        <v>2047</v>
      </c>
      <c r="C52" s="922">
        <v>24</v>
      </c>
      <c r="D52" s="922" t="s">
        <v>1802</v>
      </c>
      <c r="E52" s="922" t="s">
        <v>1348</v>
      </c>
      <c r="F52" s="923" t="str">
        <f t="shared" si="0"/>
        <v>24 Environmental</v>
      </c>
    </row>
    <row r="53" spans="1:7" ht="13.5" thickBot="1">
      <c r="A53" s="1488"/>
      <c r="B53" s="922"/>
      <c r="C53" s="922">
        <v>25</v>
      </c>
      <c r="D53" s="922" t="s">
        <v>1803</v>
      </c>
      <c r="E53" s="922" t="s">
        <v>1348</v>
      </c>
      <c r="F53" s="923" t="str">
        <f t="shared" si="0"/>
        <v>25 Capital Needs Assessment</v>
      </c>
    </row>
    <row r="54" spans="1:7" ht="13.5" thickBot="1">
      <c r="A54" s="1488"/>
      <c r="B54" s="922"/>
      <c r="C54" s="922">
        <v>26</v>
      </c>
      <c r="D54" s="922" t="s">
        <v>1355</v>
      </c>
      <c r="E54" s="922" t="s">
        <v>1348</v>
      </c>
      <c r="F54" s="923" t="str">
        <f t="shared" si="0"/>
        <v>26 Scope of Work</v>
      </c>
    </row>
    <row r="55" spans="1:7" ht="13.5" thickBot="1">
      <c r="A55" s="1488"/>
      <c r="B55" s="922"/>
      <c r="C55" s="922">
        <v>27</v>
      </c>
      <c r="D55" s="922" t="s">
        <v>314</v>
      </c>
      <c r="E55" s="922" t="s">
        <v>1348</v>
      </c>
      <c r="F55" s="923" t="str">
        <f t="shared" si="0"/>
        <v>27 Public Notification</v>
      </c>
    </row>
    <row r="56" spans="1:7" ht="13.5" thickBot="1">
      <c r="A56" s="1488"/>
      <c r="B56" s="922"/>
      <c r="C56" s="922">
        <v>28</v>
      </c>
      <c r="D56" s="922" t="s">
        <v>2077</v>
      </c>
      <c r="E56" s="922" t="s">
        <v>1348</v>
      </c>
      <c r="F56" s="923" t="str">
        <f t="shared" si="0"/>
        <v>28 Requests for Exceptions</v>
      </c>
    </row>
    <row r="57" spans="1:7" ht="26.25" thickBot="1">
      <c r="A57" s="1488"/>
      <c r="B57" s="922" t="s">
        <v>2139</v>
      </c>
      <c r="C57" s="922">
        <v>29</v>
      </c>
      <c r="D57" s="922" t="s">
        <v>2084</v>
      </c>
      <c r="E57" s="922" t="s">
        <v>1348</v>
      </c>
      <c r="F57" s="923" t="str">
        <f t="shared" si="0"/>
        <v>29 Reconsideration of Visitability Requirements</v>
      </c>
    </row>
    <row r="58" spans="1:7" ht="51.75" thickBot="1">
      <c r="A58" s="1488"/>
      <c r="B58" s="922" t="s">
        <v>2086</v>
      </c>
      <c r="C58" s="922">
        <v>30</v>
      </c>
      <c r="D58" s="922" t="s">
        <v>2085</v>
      </c>
      <c r="E58" s="922" t="s">
        <v>1348</v>
      </c>
      <c r="F58" s="923" t="str">
        <f t="shared" si="0"/>
        <v>30 Management Company Capacity Review</v>
      </c>
    </row>
    <row r="59" spans="1:7" ht="26.25" thickBot="1">
      <c r="A59" s="1488"/>
      <c r="B59" s="922" t="s">
        <v>2053</v>
      </c>
      <c r="C59" s="922">
        <v>31</v>
      </c>
      <c r="D59" s="922" t="s">
        <v>2149</v>
      </c>
      <c r="E59" s="922" t="s">
        <v>1348</v>
      </c>
      <c r="F59" s="923" t="s">
        <v>2167</v>
      </c>
    </row>
    <row r="60" spans="1:7" ht="13.5" thickBot="1">
      <c r="A60" s="1488"/>
      <c r="B60" s="922"/>
      <c r="C60" s="922">
        <v>32</v>
      </c>
      <c r="D60" s="922" t="s">
        <v>2130</v>
      </c>
      <c r="E60" s="922" t="s">
        <v>1348</v>
      </c>
      <c r="F60" s="923" t="str">
        <f t="shared" si="0"/>
        <v>32 JobsOhio Tax Release Form</v>
      </c>
    </row>
    <row r="61" spans="1:7" s="1995" customFormat="1" ht="13.5" thickBot="1">
      <c r="A61" s="1998"/>
      <c r="B61" s="1996"/>
      <c r="C61" s="1996">
        <v>33</v>
      </c>
      <c r="D61" s="1996" t="s">
        <v>2044</v>
      </c>
      <c r="E61" s="1996" t="s">
        <v>1348</v>
      </c>
      <c r="F61" s="1997" t="str">
        <f t="shared" ref="F61" si="1">CONCATENATE(C61," ",D61)</f>
        <v>33 Supportive Service Plan</v>
      </c>
    </row>
    <row r="62" spans="1:7" ht="77.25" thickBot="1">
      <c r="A62" s="1488"/>
      <c r="B62" s="922" t="s">
        <v>2239</v>
      </c>
      <c r="C62" s="922">
        <v>34</v>
      </c>
      <c r="D62" s="922" t="s">
        <v>2241</v>
      </c>
      <c r="E62" s="922" t="s">
        <v>2240</v>
      </c>
      <c r="F62" s="923" t="str">
        <f t="shared" si="0"/>
        <v>34 Multifamily Lending Program (MLP) Loan Application Materials</v>
      </c>
    </row>
    <row r="63" spans="1:7" ht="32.25" customHeight="1" thickBot="1">
      <c r="A63" s="2041" t="s">
        <v>2049</v>
      </c>
      <c r="B63" s="2042"/>
      <c r="C63" s="2042"/>
      <c r="D63" s="2042"/>
      <c r="E63" s="2042"/>
      <c r="F63" s="2042"/>
    </row>
    <row r="64" spans="1:7" s="1726" customFormat="1" ht="26.25" thickBot="1">
      <c r="A64" s="1942" t="s">
        <v>1351</v>
      </c>
      <c r="B64" s="1942" t="s">
        <v>1353</v>
      </c>
      <c r="C64" s="1943" t="s">
        <v>1352</v>
      </c>
      <c r="D64" s="1943" t="s">
        <v>29</v>
      </c>
      <c r="E64" s="1944" t="s">
        <v>524</v>
      </c>
      <c r="F64" s="1943" t="s">
        <v>525</v>
      </c>
      <c r="G64" s="1943"/>
    </row>
    <row r="65" spans="1:6" ht="13.5" thickBot="1">
      <c r="A65" s="1489"/>
      <c r="B65" s="1003"/>
      <c r="C65" s="1003">
        <v>1</v>
      </c>
      <c r="D65" s="1004" t="s">
        <v>2132</v>
      </c>
      <c r="E65" s="1003" t="s">
        <v>2144</v>
      </c>
      <c r="F65" s="1003" t="s">
        <v>2133</v>
      </c>
    </row>
    <row r="66" spans="1:6" ht="13.5" thickBot="1">
      <c r="A66" s="1489"/>
      <c r="B66" s="1003" t="s">
        <v>2152</v>
      </c>
      <c r="C66" s="1003">
        <v>2</v>
      </c>
      <c r="D66" s="1004" t="s">
        <v>2151</v>
      </c>
      <c r="E66" s="1003" t="s">
        <v>1337</v>
      </c>
      <c r="F66" s="1003" t="s">
        <v>2153</v>
      </c>
    </row>
    <row r="67" spans="1:6" ht="13.5" thickBot="1">
      <c r="A67" s="1489"/>
      <c r="B67" s="1003" t="s">
        <v>2134</v>
      </c>
      <c r="C67" s="1003">
        <v>3</v>
      </c>
      <c r="D67" s="1004" t="s">
        <v>2050</v>
      </c>
      <c r="E67" s="1003" t="s">
        <v>1348</v>
      </c>
      <c r="F67" s="1003" t="str">
        <f t="shared" si="0"/>
        <v>3 Changes from Proposal</v>
      </c>
    </row>
    <row r="68" spans="1:6" ht="26.25" thickBot="1">
      <c r="A68" s="1489"/>
      <c r="B68" s="1003"/>
      <c r="C68" s="1003">
        <v>4</v>
      </c>
      <c r="D68" s="1004" t="s">
        <v>1350</v>
      </c>
      <c r="E68" s="1003" t="s">
        <v>1348</v>
      </c>
      <c r="F68" s="1003" t="str">
        <f t="shared" si="0"/>
        <v>4 Conditional Financial Commitments</v>
      </c>
    </row>
    <row r="69" spans="1:6" ht="13.5" thickBot="1">
      <c r="A69" s="1489"/>
      <c r="B69" s="1003"/>
      <c r="C69" s="1003">
        <v>5</v>
      </c>
      <c r="D69" s="1004" t="s">
        <v>2051</v>
      </c>
      <c r="E69" s="1003" t="s">
        <v>1348</v>
      </c>
      <c r="F69" s="1003" t="str">
        <f t="shared" si="0"/>
        <v xml:space="preserve">5 Community Outreach </v>
      </c>
    </row>
    <row r="70" spans="1:6" ht="26.25" thickBot="1">
      <c r="A70" s="1489"/>
      <c r="B70" s="1003"/>
      <c r="C70" s="1003">
        <v>6</v>
      </c>
      <c r="D70" s="1004" t="s">
        <v>2140</v>
      </c>
      <c r="E70" s="1003" t="s">
        <v>1348</v>
      </c>
      <c r="F70" s="1003" t="str">
        <f t="shared" si="0"/>
        <v>6 Affirmative Fair Housing Marketing Plan</v>
      </c>
    </row>
    <row r="71" spans="1:6" ht="26.25" thickBot="1">
      <c r="A71" s="1489"/>
      <c r="B71" s="1003"/>
      <c r="C71" s="1003">
        <v>7</v>
      </c>
      <c r="D71" s="1004" t="s">
        <v>2046</v>
      </c>
      <c r="E71" s="1003" t="s">
        <v>1348</v>
      </c>
      <c r="F71" s="1003" t="str">
        <f t="shared" si="0"/>
        <v>7 Design and Construction Features Agreement</v>
      </c>
    </row>
    <row r="72" spans="1:6" ht="51.75" thickBot="1">
      <c r="A72" s="1489"/>
      <c r="B72" s="1003" t="s">
        <v>2141</v>
      </c>
      <c r="C72" s="1003">
        <v>8</v>
      </c>
      <c r="D72" s="1004" t="s">
        <v>2052</v>
      </c>
      <c r="E72" s="1003" t="s">
        <v>1348</v>
      </c>
      <c r="F72" s="1003" t="str">
        <f t="shared" si="0"/>
        <v>8 Ohio Housing Locator</v>
      </c>
    </row>
    <row r="73" spans="1:6" ht="13.5" thickBot="1">
      <c r="A73" s="1489"/>
      <c r="B73" s="1003" t="s">
        <v>2082</v>
      </c>
      <c r="C73" s="1003">
        <v>9</v>
      </c>
      <c r="D73" s="1004" t="s">
        <v>2054</v>
      </c>
      <c r="E73" s="1003" t="s">
        <v>1348</v>
      </c>
      <c r="F73" s="1003" t="str">
        <f t="shared" si="0"/>
        <v>9 Relocation Forms</v>
      </c>
    </row>
    <row r="74" spans="1:6" ht="13.5" thickBot="1">
      <c r="A74" s="1489"/>
      <c r="B74" s="1003" t="s">
        <v>2082</v>
      </c>
      <c r="C74" s="1003">
        <v>10</v>
      </c>
      <c r="D74" s="1006" t="s">
        <v>2055</v>
      </c>
      <c r="E74" s="1003" t="s">
        <v>1348</v>
      </c>
      <c r="F74" s="1003" t="str">
        <f t="shared" si="0"/>
        <v>10 Relocation Plans</v>
      </c>
    </row>
    <row r="75" spans="1:6" ht="13.5" thickBot="1">
      <c r="A75" s="1489"/>
      <c r="B75" s="1003" t="s">
        <v>2131</v>
      </c>
      <c r="C75" s="1003">
        <v>11</v>
      </c>
      <c r="D75" s="1006" t="s">
        <v>2130</v>
      </c>
      <c r="E75" s="1003" t="s">
        <v>1348</v>
      </c>
      <c r="F75" s="1003" t="str">
        <f t="shared" ref="F75:F83" si="2">CONCATENATE(C75," ",D75)</f>
        <v>11 JobsOhio Tax Release Form</v>
      </c>
    </row>
    <row r="76" spans="1:6" ht="26.25" thickBot="1">
      <c r="A76" s="1489"/>
      <c r="B76" s="1005" t="s">
        <v>2045</v>
      </c>
      <c r="C76" s="1003">
        <v>12</v>
      </c>
      <c r="D76" s="1006" t="s">
        <v>2056</v>
      </c>
      <c r="E76" s="1003" t="s">
        <v>1348</v>
      </c>
      <c r="F76" s="1003" t="str">
        <f t="shared" si="2"/>
        <v>12 80% Architectural Plans</v>
      </c>
    </row>
    <row r="77" spans="1:6" ht="13.5" thickBot="1">
      <c r="A77" s="1489"/>
      <c r="B77" s="1005"/>
      <c r="C77" s="1003">
        <v>13</v>
      </c>
      <c r="D77" s="1006" t="s">
        <v>1848</v>
      </c>
      <c r="E77" s="1003" t="s">
        <v>1348</v>
      </c>
      <c r="F77" s="1003" t="str">
        <f t="shared" si="2"/>
        <v>13 Appraisal</v>
      </c>
    </row>
    <row r="78" spans="1:6" ht="26.25" thickBot="1">
      <c r="A78" s="1489"/>
      <c r="B78" s="1005" t="s">
        <v>2058</v>
      </c>
      <c r="C78" s="1003">
        <v>14</v>
      </c>
      <c r="D78" s="1006" t="s">
        <v>2057</v>
      </c>
      <c r="E78" s="1003" t="s">
        <v>1348</v>
      </c>
      <c r="F78" s="1003" t="str">
        <f t="shared" si="2"/>
        <v xml:space="preserve">14 Phase I </v>
      </c>
    </row>
    <row r="79" spans="1:6" ht="13.5" thickBot="1">
      <c r="A79" s="1489"/>
      <c r="B79" s="1005"/>
      <c r="C79" s="1003">
        <v>15</v>
      </c>
      <c r="D79" s="1006" t="s">
        <v>2142</v>
      </c>
      <c r="E79" s="1003" t="s">
        <v>1348</v>
      </c>
      <c r="F79" s="1003" t="str">
        <f t="shared" si="2"/>
        <v>15 FTIN Number</v>
      </c>
    </row>
    <row r="80" spans="1:6" ht="13.5" thickBot="1">
      <c r="A80" s="1489"/>
      <c r="B80" s="1005"/>
      <c r="C80" s="1003">
        <v>16</v>
      </c>
      <c r="D80" s="1006" t="s">
        <v>2059</v>
      </c>
      <c r="E80" s="1003" t="s">
        <v>2143</v>
      </c>
      <c r="F80" s="1003" t="str">
        <f t="shared" si="2"/>
        <v>16 Legal Description(s)</v>
      </c>
    </row>
    <row r="81" spans="1:6" s="1937" customFormat="1" ht="39" thickBot="1">
      <c r="A81" s="1005"/>
      <c r="B81" s="1003" t="s">
        <v>2170</v>
      </c>
      <c r="C81" s="1006">
        <v>17</v>
      </c>
      <c r="D81" s="1005" t="s">
        <v>2048</v>
      </c>
      <c r="E81" s="1003" t="s">
        <v>1348</v>
      </c>
      <c r="F81" s="1006" t="str">
        <f t="shared" si="2"/>
        <v>17 Green Standards</v>
      </c>
    </row>
    <row r="82" spans="1:6" ht="26.25" thickBot="1">
      <c r="A82" s="1489"/>
      <c r="B82" s="1005"/>
      <c r="C82" s="1003">
        <v>18</v>
      </c>
      <c r="D82" s="1006" t="s">
        <v>2100</v>
      </c>
      <c r="E82" s="1003" t="s">
        <v>1348</v>
      </c>
      <c r="F82" s="1003" t="str">
        <f t="shared" si="2"/>
        <v>18 Related Party Transaction Questionaire</v>
      </c>
    </row>
    <row r="83" spans="1:6" ht="26.25" thickBot="1">
      <c r="A83" s="1489"/>
      <c r="B83" s="1005" t="s">
        <v>2053</v>
      </c>
      <c r="C83" s="1003">
        <v>19</v>
      </c>
      <c r="D83" s="1006" t="s">
        <v>2150</v>
      </c>
      <c r="E83" s="1003" t="s">
        <v>1348</v>
      </c>
      <c r="F83" s="1003" t="str">
        <f t="shared" si="2"/>
        <v>19 Nonprofit Board Resolutions</v>
      </c>
    </row>
    <row r="84" spans="1:6" s="1726" customFormat="1" ht="32.25" customHeight="1" thickBot="1">
      <c r="A84" s="2043" t="s">
        <v>2061</v>
      </c>
      <c r="B84" s="2044"/>
      <c r="C84" s="2044"/>
      <c r="D84" s="2044"/>
      <c r="E84" s="2044"/>
      <c r="F84" s="2044"/>
    </row>
    <row r="85" spans="1:6" s="1726" customFormat="1" ht="32.25" customHeight="1" thickBot="1">
      <c r="A85" s="1727"/>
      <c r="B85" s="2045" t="s">
        <v>2145</v>
      </c>
      <c r="C85" s="2045"/>
      <c r="D85" s="2045"/>
      <c r="E85" s="2045"/>
      <c r="F85" s="1728"/>
    </row>
    <row r="86" spans="1:6" s="1726" customFormat="1" ht="26.25" thickBot="1">
      <c r="A86" s="1938" t="s">
        <v>1351</v>
      </c>
      <c r="B86" s="1939" t="s">
        <v>1353</v>
      </c>
      <c r="C86" s="1940" t="s">
        <v>1352</v>
      </c>
      <c r="D86" s="1941" t="s">
        <v>29</v>
      </c>
      <c r="E86" s="1940" t="s">
        <v>524</v>
      </c>
      <c r="F86" s="1940" t="s">
        <v>525</v>
      </c>
    </row>
    <row r="87" spans="1:6" ht="13.5" thickBot="1">
      <c r="A87" s="1722"/>
      <c r="B87" s="1723"/>
      <c r="C87" s="1724">
        <v>1</v>
      </c>
      <c r="D87" s="1725" t="s">
        <v>2132</v>
      </c>
      <c r="E87" s="1724" t="s">
        <v>2144</v>
      </c>
      <c r="F87" s="1724" t="s">
        <v>2133</v>
      </c>
    </row>
    <row r="88" spans="1:6" ht="13.5" thickBot="1">
      <c r="A88" s="1722"/>
      <c r="B88" s="1723"/>
      <c r="C88" s="1724">
        <v>2</v>
      </c>
      <c r="D88" s="1725" t="s">
        <v>2038</v>
      </c>
      <c r="E88" s="1724" t="s">
        <v>1348</v>
      </c>
      <c r="F88" s="1724" t="str">
        <f t="shared" ref="F88:F119" si="3">CONCATENATE(C88," ",D88)</f>
        <v>2 Application Fee</v>
      </c>
    </row>
    <row r="89" spans="1:6" ht="39" thickBot="1">
      <c r="A89" s="1722"/>
      <c r="B89" s="1723" t="s">
        <v>2040</v>
      </c>
      <c r="C89" s="1724">
        <v>3</v>
      </c>
      <c r="D89" s="1725" t="s">
        <v>2039</v>
      </c>
      <c r="E89" s="1724" t="s">
        <v>1348</v>
      </c>
      <c r="F89" s="1724" t="str">
        <f t="shared" si="3"/>
        <v>3 Extended Use Commitment</v>
      </c>
    </row>
    <row r="90" spans="1:6" ht="39" thickBot="1">
      <c r="A90" s="1722"/>
      <c r="B90" s="1723" t="s">
        <v>2043</v>
      </c>
      <c r="C90" s="1724">
        <v>4</v>
      </c>
      <c r="D90" s="1725" t="s">
        <v>1849</v>
      </c>
      <c r="E90" s="1724" t="s">
        <v>1348</v>
      </c>
      <c r="F90" s="1724" t="str">
        <f t="shared" si="3"/>
        <v>4 Proposal Summary</v>
      </c>
    </row>
    <row r="91" spans="1:6" ht="13.5" thickBot="1">
      <c r="A91" s="1722"/>
      <c r="B91" s="1723"/>
      <c r="C91" s="1724">
        <v>5</v>
      </c>
      <c r="D91" s="1725" t="s">
        <v>1277</v>
      </c>
      <c r="E91" s="1724" t="s">
        <v>1348</v>
      </c>
      <c r="F91" s="1724" t="str">
        <f t="shared" si="3"/>
        <v>5 Site Control</v>
      </c>
    </row>
    <row r="92" spans="1:6" ht="13.5" thickBot="1">
      <c r="A92" s="1722"/>
      <c r="B92" s="1723"/>
      <c r="C92" s="1724">
        <v>6</v>
      </c>
      <c r="D92" s="1725" t="s">
        <v>1278</v>
      </c>
      <c r="E92" s="1724" t="s">
        <v>1348</v>
      </c>
      <c r="F92" s="1724" t="str">
        <f t="shared" si="3"/>
        <v>6 Zoning</v>
      </c>
    </row>
    <row r="93" spans="1:6" ht="13.5" thickBot="1">
      <c r="A93" s="1722"/>
      <c r="B93" s="1723"/>
      <c r="C93" s="1724">
        <v>7</v>
      </c>
      <c r="D93" s="1725" t="s">
        <v>1222</v>
      </c>
      <c r="E93" s="1724" t="s">
        <v>1348</v>
      </c>
      <c r="F93" s="1724" t="str">
        <f t="shared" si="3"/>
        <v>7 Market Study</v>
      </c>
    </row>
    <row r="94" spans="1:6" ht="13.5" thickBot="1">
      <c r="A94" s="1722"/>
      <c r="B94" s="1723"/>
      <c r="C94" s="1724">
        <v>8</v>
      </c>
      <c r="D94" s="1725" t="s">
        <v>2044</v>
      </c>
      <c r="E94" s="1724" t="s">
        <v>1348</v>
      </c>
      <c r="F94" s="1724" t="str">
        <f t="shared" si="3"/>
        <v>8 Supportive Service Plan</v>
      </c>
    </row>
    <row r="95" spans="1:6" ht="26.25" thickBot="1">
      <c r="A95" s="1722"/>
      <c r="B95" s="1723"/>
      <c r="C95" s="1724">
        <v>9</v>
      </c>
      <c r="D95" s="1725" t="s">
        <v>2046</v>
      </c>
      <c r="E95" s="1724" t="s">
        <v>1348</v>
      </c>
      <c r="F95" s="1724" t="str">
        <f t="shared" si="3"/>
        <v>9 Design and Construction Features Agreement</v>
      </c>
    </row>
    <row r="96" spans="1:6" ht="13.5" thickBot="1">
      <c r="A96" s="1722"/>
      <c r="B96" s="1723" t="s">
        <v>2047</v>
      </c>
      <c r="C96" s="1724">
        <v>10</v>
      </c>
      <c r="D96" s="1725" t="s">
        <v>1802</v>
      </c>
      <c r="E96" s="1724" t="s">
        <v>1348</v>
      </c>
      <c r="F96" s="1724" t="str">
        <f t="shared" si="3"/>
        <v>10 Environmental</v>
      </c>
    </row>
    <row r="97" spans="1:16384" ht="13.5" thickBot="1">
      <c r="A97" s="1722"/>
      <c r="B97" s="1723"/>
      <c r="C97" s="1724">
        <v>11</v>
      </c>
      <c r="D97" s="1725" t="s">
        <v>2048</v>
      </c>
      <c r="E97" s="1724" t="s">
        <v>1348</v>
      </c>
      <c r="F97" s="1724" t="str">
        <f t="shared" si="3"/>
        <v>11 Green Standards</v>
      </c>
    </row>
    <row r="98" spans="1:16384" ht="13.5" thickBot="1">
      <c r="A98" s="1722"/>
      <c r="B98" s="1723"/>
      <c r="C98" s="1724">
        <v>12</v>
      </c>
      <c r="D98" s="1725" t="s">
        <v>1803</v>
      </c>
      <c r="E98" s="1724" t="s">
        <v>1348</v>
      </c>
      <c r="F98" s="1724" t="str">
        <f t="shared" si="3"/>
        <v>12 Capital Needs Assessment</v>
      </c>
    </row>
    <row r="99" spans="1:16384" ht="13.5" thickBot="1">
      <c r="A99" s="1722"/>
      <c r="B99" s="1723"/>
      <c r="C99" s="1724">
        <v>13</v>
      </c>
      <c r="D99" s="1725" t="s">
        <v>1355</v>
      </c>
      <c r="E99" s="1724" t="s">
        <v>1348</v>
      </c>
      <c r="F99" s="1724" t="str">
        <f t="shared" si="3"/>
        <v>13 Scope of Work</v>
      </c>
    </row>
    <row r="100" spans="1:16384" ht="13.5" thickBot="1">
      <c r="A100" s="1722"/>
      <c r="B100" s="1723"/>
      <c r="C100" s="1724">
        <v>14</v>
      </c>
      <c r="D100" s="1725" t="s">
        <v>314</v>
      </c>
      <c r="E100" s="1724" t="s">
        <v>1348</v>
      </c>
      <c r="F100" s="1724" t="str">
        <f t="shared" si="3"/>
        <v>14 Public Notification</v>
      </c>
    </row>
    <row r="101" spans="1:16384" ht="26.25" thickBot="1">
      <c r="A101" s="1722"/>
      <c r="B101" s="1723"/>
      <c r="C101" s="1724">
        <v>15</v>
      </c>
      <c r="D101" s="1725" t="s">
        <v>1223</v>
      </c>
      <c r="E101" s="1724" t="s">
        <v>1348</v>
      </c>
      <c r="F101" s="1724" t="str">
        <f t="shared" si="3"/>
        <v>15 Utility Allowance Information</v>
      </c>
    </row>
    <row r="102" spans="1:16384" ht="26.25" thickBot="1">
      <c r="A102" s="1722"/>
      <c r="B102" s="1723"/>
      <c r="C102" s="1724">
        <v>16</v>
      </c>
      <c r="D102" s="1725" t="s">
        <v>1350</v>
      </c>
      <c r="E102" s="1724" t="s">
        <v>1348</v>
      </c>
      <c r="F102" s="1724" t="str">
        <f t="shared" si="3"/>
        <v>16 Conditional Financial Commitments</v>
      </c>
    </row>
    <row r="103" spans="1:16384" ht="13.5" thickBot="1">
      <c r="A103" s="1722"/>
      <c r="B103" s="1723"/>
      <c r="C103" s="1724">
        <v>17</v>
      </c>
      <c r="D103" s="1725" t="s">
        <v>2051</v>
      </c>
      <c r="E103" s="1724" t="s">
        <v>1348</v>
      </c>
      <c r="F103" s="1724" t="str">
        <f t="shared" si="3"/>
        <v xml:space="preserve">17 Community Outreach </v>
      </c>
    </row>
    <row r="104" spans="1:16384" ht="26.25" thickBot="1">
      <c r="A104" s="1722"/>
      <c r="B104" s="1723"/>
      <c r="C104" s="1724">
        <v>18</v>
      </c>
      <c r="D104" s="1725" t="s">
        <v>2140</v>
      </c>
      <c r="E104" s="1724" t="s">
        <v>1348</v>
      </c>
      <c r="F104" s="1724" t="str">
        <f t="shared" si="3"/>
        <v>18 Affirmative Fair Housing Marketing Plan</v>
      </c>
    </row>
    <row r="105" spans="1:16384" ht="51.75" thickBot="1">
      <c r="A105" s="1722"/>
      <c r="B105" s="1722" t="s">
        <v>2141</v>
      </c>
      <c r="C105" s="1724">
        <v>19</v>
      </c>
      <c r="D105" s="1725" t="s">
        <v>2052</v>
      </c>
      <c r="E105" s="1724" t="s">
        <v>1348</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2083</v>
      </c>
      <c r="C106" s="1724">
        <v>20</v>
      </c>
      <c r="D106" s="1725" t="s">
        <v>2054</v>
      </c>
      <c r="E106" s="1724" t="s">
        <v>1348</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2083</v>
      </c>
      <c r="C107" s="1724">
        <v>21</v>
      </c>
      <c r="D107" s="1725" t="s">
        <v>2055</v>
      </c>
      <c r="E107" s="1724" t="s">
        <v>1348</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2131</v>
      </c>
      <c r="C108" s="1724">
        <v>22</v>
      </c>
      <c r="D108" s="1725" t="s">
        <v>2130</v>
      </c>
      <c r="E108" s="1724" t="s">
        <v>1348</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2045</v>
      </c>
      <c r="C109" s="1724">
        <v>23</v>
      </c>
      <c r="D109" s="1725" t="s">
        <v>2056</v>
      </c>
      <c r="E109" s="1724" t="s">
        <v>1348</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1848</v>
      </c>
      <c r="E110" s="1724" t="s">
        <v>1348</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2142</v>
      </c>
      <c r="E111" s="1724" t="s">
        <v>1348</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2077</v>
      </c>
      <c r="E112" s="1724" t="s">
        <v>1348</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2146</v>
      </c>
      <c r="C113" s="1724">
        <v>27</v>
      </c>
      <c r="D113" s="1725" t="s">
        <v>2084</v>
      </c>
      <c r="E113" s="1724" t="s">
        <v>1348</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2059</v>
      </c>
      <c r="E114" s="1724" t="s">
        <v>2143</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2130</v>
      </c>
      <c r="E115" s="1724" t="s">
        <v>1348</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2086</v>
      </c>
      <c r="C116" s="1724">
        <v>30</v>
      </c>
      <c r="D116" s="1722" t="s">
        <v>2085</v>
      </c>
      <c r="E116" s="1723" t="s">
        <v>1348</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2078</v>
      </c>
      <c r="C117" s="1724">
        <v>31</v>
      </c>
      <c r="D117" s="1725" t="s">
        <v>2079</v>
      </c>
      <c r="E117" s="1724" t="s">
        <v>1348</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2081</v>
      </c>
      <c r="C118" s="1724">
        <v>32</v>
      </c>
      <c r="D118" s="1725" t="s">
        <v>2080</v>
      </c>
      <c r="E118" s="1725" t="s">
        <v>1348</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2100</v>
      </c>
      <c r="E119" s="1725" t="s">
        <v>1348</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C20" sqref="C20:E2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0" t="s">
        <v>2116</v>
      </c>
      <c r="B1" s="2051"/>
      <c r="C1" s="2051"/>
      <c r="D1" s="2051"/>
      <c r="E1" s="2051"/>
      <c r="F1" s="2052" t="str">
        <f>C11</f>
        <v>Avondale Town Center North</v>
      </c>
      <c r="G1" s="2053"/>
      <c r="H1" s="2053"/>
      <c r="I1" s="2054"/>
      <c r="J1" s="960" t="s">
        <v>498</v>
      </c>
    </row>
    <row r="2" spans="1:10" s="961" customFormat="1" ht="36">
      <c r="A2" s="2055" t="s">
        <v>439</v>
      </c>
      <c r="B2" s="2056"/>
      <c r="C2" s="2056"/>
      <c r="D2" s="2056"/>
      <c r="E2" s="2056"/>
      <c r="F2" s="2056"/>
      <c r="G2" s="2056"/>
      <c r="H2" s="2056"/>
      <c r="I2" s="2057"/>
      <c r="J2" s="99"/>
    </row>
    <row r="3" spans="1:10" s="99" customFormat="1" ht="13.5" customHeight="1">
      <c r="I3" s="962"/>
    </row>
    <row r="4" spans="1:10" s="99" customFormat="1" ht="13.5" customHeight="1" thickBot="1">
      <c r="I4" s="962"/>
    </row>
    <row r="5" spans="1:10" ht="16.5" customHeight="1" thickBot="1">
      <c r="A5" s="104"/>
      <c r="B5" s="963" t="s">
        <v>1904</v>
      </c>
      <c r="D5" s="2059">
        <v>150119</v>
      </c>
      <c r="E5" s="2060"/>
      <c r="F5" s="105"/>
      <c r="G5" s="106"/>
      <c r="I5" s="103"/>
    </row>
    <row r="6" spans="1:10" ht="13.5" customHeight="1" thickBot="1">
      <c r="I6" s="103"/>
    </row>
    <row r="7" spans="1:10" ht="16.5" customHeight="1" thickBot="1">
      <c r="A7" s="104"/>
      <c r="B7" s="963" t="s">
        <v>377</v>
      </c>
      <c r="D7" s="2061">
        <v>42055</v>
      </c>
      <c r="E7" s="2062"/>
      <c r="I7" s="103"/>
    </row>
    <row r="8" spans="1:10" ht="17.45" customHeight="1" thickBot="1">
      <c r="A8" s="107"/>
      <c r="B8" s="963" t="s">
        <v>2160</v>
      </c>
      <c r="D8" s="2067">
        <f>'Housing Credit'!E61</f>
        <v>940455.44664949819</v>
      </c>
      <c r="E8" s="2068"/>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58" t="str">
        <f>'Project Information'!C6</f>
        <v>Avondale Town Center North</v>
      </c>
      <c r="D11" s="2058"/>
      <c r="E11" s="2058"/>
      <c r="G11" s="100" t="s">
        <v>701</v>
      </c>
      <c r="I11" s="103"/>
    </row>
    <row r="12" spans="1:10" ht="13.5" customHeight="1" thickBot="1">
      <c r="B12" s="965" t="s">
        <v>1156</v>
      </c>
      <c r="C12" s="2058" t="str">
        <f>IF('Project Information'!B389="yes","nc",IF('Project Information'!B390="yes","ar",IF('Project Information'!B391="yes","sr",0)))</f>
        <v>nc</v>
      </c>
      <c r="D12" s="2063"/>
      <c r="E12" s="2063"/>
      <c r="G12" s="100" t="s">
        <v>702</v>
      </c>
      <c r="I12" s="103"/>
    </row>
    <row r="13" spans="1:10" ht="13.5" customHeight="1" thickBot="1">
      <c r="B13" s="965" t="s">
        <v>1157</v>
      </c>
      <c r="C13" s="2064" t="str">
        <f>'Project Information'!C8</f>
        <v>Cincinnati</v>
      </c>
      <c r="D13" s="2049"/>
      <c r="E13" s="2049"/>
      <c r="G13" s="110"/>
      <c r="H13" s="111"/>
      <c r="I13" s="103"/>
    </row>
    <row r="14" spans="1:10" ht="13.5" customHeight="1" thickBot="1">
      <c r="B14" s="965" t="s">
        <v>1158</v>
      </c>
      <c r="C14" s="2064" t="str">
        <f>'Project Information'!C10</f>
        <v>Hamilton</v>
      </c>
      <c r="D14" s="2049"/>
      <c r="E14" s="2049"/>
      <c r="F14" s="101"/>
      <c r="G14" s="110"/>
      <c r="H14" s="111"/>
      <c r="I14" s="103"/>
    </row>
    <row r="15" spans="1:10" ht="13.5" customHeight="1" thickBot="1">
      <c r="B15" s="966"/>
      <c r="C15" s="2065"/>
      <c r="D15" s="2066"/>
      <c r="E15" s="2066"/>
      <c r="G15" s="112"/>
      <c r="H15" s="111"/>
      <c r="I15" s="103"/>
    </row>
    <row r="16" spans="1:10" ht="13.5" customHeight="1" thickBot="1">
      <c r="B16" s="965" t="s">
        <v>1159</v>
      </c>
      <c r="C16" s="2064" t="str">
        <f>'Project Information'!C119</f>
        <v>The Community Builders, Inc</v>
      </c>
      <c r="D16" s="2049"/>
      <c r="E16" s="2049"/>
      <c r="I16" s="103"/>
      <c r="J16" s="102" t="s">
        <v>2220</v>
      </c>
    </row>
    <row r="17" spans="1:10" s="108" customFormat="1" ht="13.5" customHeight="1" thickBot="1">
      <c r="B17" s="965" t="s">
        <v>1160</v>
      </c>
      <c r="C17" s="2058" t="str">
        <f>'Project Information'!G119</f>
        <v>NP</v>
      </c>
      <c r="D17" s="2049"/>
      <c r="E17" s="2049"/>
      <c r="H17" s="102"/>
      <c r="I17" s="109"/>
      <c r="J17" s="108" t="s">
        <v>2221</v>
      </c>
    </row>
    <row r="18" spans="1:10" ht="13.5" customHeight="1" thickBot="1">
      <c r="A18" s="107"/>
      <c r="B18" s="965" t="s">
        <v>1161</v>
      </c>
      <c r="C18" s="2048">
        <f>'Project Information'!C127</f>
        <v>0.99</v>
      </c>
      <c r="D18" s="2049"/>
      <c r="E18" s="2049"/>
      <c r="I18" s="103"/>
      <c r="J18" s="102" t="s">
        <v>2222</v>
      </c>
    </row>
    <row r="19" spans="1:10" ht="13.5" customHeight="1" thickBot="1">
      <c r="A19" s="107"/>
      <c r="B19" s="965"/>
      <c r="C19" s="437"/>
      <c r="D19" s="438"/>
      <c r="E19" s="439"/>
      <c r="I19" s="103"/>
      <c r="J19" s="102" t="s">
        <v>2223</v>
      </c>
    </row>
    <row r="20" spans="1:10" ht="13.5" customHeight="1" thickBot="1">
      <c r="A20" s="107"/>
      <c r="B20" s="967" t="s">
        <v>673</v>
      </c>
      <c r="C20" s="2076" t="s">
        <v>2220</v>
      </c>
      <c r="D20" s="2076"/>
      <c r="E20" s="2076"/>
      <c r="I20" s="103"/>
    </row>
    <row r="21" spans="1:10" ht="13.5" customHeight="1" thickBot="1">
      <c r="A21" s="107"/>
      <c r="B21" s="968" t="s">
        <v>1354</v>
      </c>
      <c r="C21" s="2077" t="s">
        <v>2328</v>
      </c>
      <c r="D21" s="2077"/>
      <c r="E21" s="2077"/>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72</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72">
        <f>('Housing Credit'!E61)</f>
        <v>940455.44664949819</v>
      </c>
      <c r="E38" s="2073"/>
      <c r="G38" s="119"/>
      <c r="H38" s="119"/>
      <c r="I38" s="109"/>
    </row>
    <row r="39" spans="1:9" ht="13.5" customHeight="1" thickBot="1">
      <c r="A39" s="107"/>
      <c r="B39" s="99"/>
      <c r="C39" s="972" t="s">
        <v>2088</v>
      </c>
      <c r="D39" s="2074"/>
      <c r="E39" s="2075"/>
      <c r="G39" s="120"/>
      <c r="H39" s="121"/>
      <c r="I39" s="109"/>
    </row>
    <row r="40" spans="1:9" ht="13.5" customHeight="1" thickBot="1">
      <c r="A40" s="107"/>
      <c r="B40" s="970"/>
      <c r="C40" s="975" t="s">
        <v>2089</v>
      </c>
      <c r="D40" s="2074"/>
      <c r="E40" s="2075"/>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72">
        <f>SUM(MFBP!C23:C26)</f>
        <v>0</v>
      </c>
      <c r="E42" s="2073"/>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1874</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t="s">
        <v>40</v>
      </c>
      <c r="E50" s="695"/>
      <c r="F50" s="695"/>
      <c r="G50" s="695"/>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1362</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1252</v>
      </c>
      <c r="G64" s="696"/>
      <c r="I64" s="125"/>
    </row>
    <row r="65" spans="4:9" s="99" customFormat="1" ht="13.5" customHeight="1" thickTop="1" thickBot="1">
      <c r="E65" s="2069"/>
      <c r="F65" s="2070"/>
      <c r="G65" s="2071"/>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150" zoomScaleNormal="15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103" t="s">
        <v>2116</v>
      </c>
      <c r="B1" s="2104"/>
      <c r="C1" s="2104"/>
      <c r="D1" s="2104"/>
      <c r="E1" s="2104"/>
      <c r="F1" s="2105" t="str">
        <f>Transmittal!C11</f>
        <v>Avondale Town Center North</v>
      </c>
      <c r="G1" s="2106"/>
      <c r="H1" s="2106"/>
      <c r="I1" s="2107"/>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08" t="s">
        <v>461</v>
      </c>
      <c r="B2" s="2109"/>
      <c r="C2" s="2109"/>
      <c r="D2" s="2109"/>
      <c r="E2" s="2109"/>
      <c r="F2" s="2109"/>
      <c r="G2" s="2109"/>
      <c r="H2" s="2109"/>
      <c r="I2" s="2110"/>
      <c r="J2" s="1502"/>
    </row>
    <row r="3" spans="1:310" ht="13.5" thickBot="1">
      <c r="A3" s="1089"/>
      <c r="B3" s="676"/>
      <c r="C3" s="676"/>
      <c r="D3" s="676"/>
      <c r="E3" s="676"/>
      <c r="F3" s="676"/>
      <c r="G3" s="676"/>
      <c r="H3" s="676"/>
      <c r="I3" s="1090"/>
      <c r="J3" s="1502"/>
    </row>
    <row r="4" spans="1:310" s="5" customFormat="1" ht="16.5" thickBot="1">
      <c r="A4" s="2091" t="s">
        <v>288</v>
      </c>
      <c r="B4" s="2092"/>
      <c r="C4" s="2092"/>
      <c r="D4" s="2092"/>
      <c r="E4" s="2092"/>
      <c r="F4" s="2092"/>
      <c r="G4" s="2092"/>
      <c r="H4" s="2092"/>
      <c r="I4" s="2093"/>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097" t="s">
        <v>2242</v>
      </c>
      <c r="D6" s="2098"/>
      <c r="E6" s="2098"/>
      <c r="F6" s="2096"/>
      <c r="G6" s="676"/>
      <c r="H6" s="676"/>
      <c r="I6" s="1090"/>
    </row>
    <row r="7" spans="1:310" ht="13.5" thickBot="1">
      <c r="A7" s="1089"/>
      <c r="B7" s="677" t="s">
        <v>1241</v>
      </c>
      <c r="C7" s="2097" t="s">
        <v>2243</v>
      </c>
      <c r="D7" s="2098"/>
      <c r="E7" s="2098"/>
      <c r="F7" s="2098"/>
      <c r="G7" s="2098"/>
      <c r="H7" s="2096"/>
      <c r="I7" s="1090"/>
    </row>
    <row r="8" spans="1:310" ht="13.5" thickBot="1">
      <c r="A8" s="1089"/>
      <c r="B8" s="7" t="s">
        <v>1157</v>
      </c>
      <c r="C8" s="2097" t="s">
        <v>2244</v>
      </c>
      <c r="D8" s="2096"/>
      <c r="E8" s="8" t="s">
        <v>692</v>
      </c>
      <c r="F8" s="676"/>
      <c r="G8" s="676"/>
      <c r="H8" s="676"/>
      <c r="I8" s="1090"/>
    </row>
    <row r="9" spans="1:310" ht="13.5" thickBot="1">
      <c r="A9" s="1089"/>
      <c r="B9" s="7" t="s">
        <v>1324</v>
      </c>
      <c r="C9" s="597">
        <v>452292621</v>
      </c>
      <c r="D9" s="676"/>
      <c r="E9" s="676"/>
      <c r="F9" s="676"/>
      <c r="G9" s="676"/>
      <c r="H9" s="676"/>
      <c r="I9" s="1090"/>
    </row>
    <row r="10" spans="1:310" ht="13.5" thickBot="1">
      <c r="A10" s="1089"/>
      <c r="B10" s="7" t="s">
        <v>1158</v>
      </c>
      <c r="C10" s="1062" t="s">
        <v>369</v>
      </c>
      <c r="D10" s="1035"/>
      <c r="E10" s="1035"/>
      <c r="F10" s="1035"/>
      <c r="G10" s="1035"/>
      <c r="H10" s="1035"/>
      <c r="I10" s="1092"/>
    </row>
    <row r="11" spans="1:310" s="675" customFormat="1" ht="13.5" thickBot="1">
      <c r="A11" s="1089"/>
      <c r="B11" s="7" t="s">
        <v>1414</v>
      </c>
      <c r="C11" s="1062">
        <v>39.146554000000002</v>
      </c>
      <c r="D11" s="734" t="s">
        <v>1875</v>
      </c>
      <c r="E11" s="1035"/>
      <c r="F11" s="1035"/>
      <c r="G11" s="733" t="s">
        <v>1416</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1415</v>
      </c>
      <c r="C12" s="1062">
        <v>-84.490162999999995</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9</v>
      </c>
      <c r="D13" s="1035"/>
      <c r="E13" s="1035"/>
      <c r="F13" s="1035"/>
      <c r="G13" s="1035"/>
      <c r="H13" s="1035"/>
      <c r="I13" s="1092"/>
    </row>
    <row r="14" spans="1:310" ht="13.5" thickBot="1">
      <c r="A14" s="1089"/>
      <c r="B14" s="10" t="s">
        <v>46</v>
      </c>
      <c r="C14" s="1062">
        <v>33</v>
      </c>
      <c r="D14" s="1035"/>
      <c r="E14" s="1035"/>
      <c r="F14" s="1035"/>
      <c r="G14" s="1035"/>
      <c r="H14" s="1035"/>
      <c r="I14" s="1092"/>
    </row>
    <row r="15" spans="1:310" s="1401" customFormat="1" ht="13.5" thickBot="1">
      <c r="A15" s="1089"/>
      <c r="B15" s="10" t="s">
        <v>1852</v>
      </c>
      <c r="C15" s="1494">
        <v>1</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68</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91" t="s">
        <v>284</v>
      </c>
      <c r="B22" s="2092"/>
      <c r="C22" s="2092"/>
      <c r="D22" s="2092"/>
      <c r="E22" s="2092"/>
      <c r="F22" s="2092"/>
      <c r="G22" s="2092"/>
      <c r="H22" s="2092"/>
      <c r="I22" s="2093"/>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2164</v>
      </c>
      <c r="C25" s="2097" t="s">
        <v>2245</v>
      </c>
      <c r="D25" s="2098"/>
      <c r="E25" s="2098"/>
      <c r="F25" s="2096"/>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095" t="s">
        <v>2246</v>
      </c>
      <c r="D26" s="2098"/>
      <c r="E26" s="2098"/>
      <c r="F26" s="2098"/>
      <c r="G26" s="2096"/>
      <c r="H26" s="676"/>
      <c r="I26" s="1090"/>
    </row>
    <row r="27" spans="1:310" ht="13.5" thickBot="1">
      <c r="A27" s="1096"/>
      <c r="B27" s="7" t="s">
        <v>695</v>
      </c>
      <c r="C27" s="2095" t="s">
        <v>2247</v>
      </c>
      <c r="D27" s="2096"/>
      <c r="E27" s="10" t="s">
        <v>171</v>
      </c>
      <c r="F27" s="2095" t="s">
        <v>2248</v>
      </c>
      <c r="G27" s="2096"/>
      <c r="H27" s="676"/>
      <c r="I27" s="1090"/>
    </row>
    <row r="28" spans="1:310" ht="13.5" thickBot="1">
      <c r="A28" s="1096"/>
      <c r="B28" s="7" t="s">
        <v>696</v>
      </c>
      <c r="C28" s="1061" t="s">
        <v>2249</v>
      </c>
      <c r="D28" s="1035"/>
      <c r="E28" s="1035"/>
      <c r="F28" s="1035"/>
      <c r="G28" s="676"/>
      <c r="H28" s="676"/>
      <c r="I28" s="1090"/>
    </row>
    <row r="29" spans="1:310" ht="13.5" thickBot="1">
      <c r="A29" s="1096"/>
      <c r="B29" s="7" t="s">
        <v>1324</v>
      </c>
      <c r="C29" s="597">
        <v>21166240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1240</v>
      </c>
      <c r="D32" s="2095" t="s">
        <v>1472</v>
      </c>
      <c r="E32" s="2096"/>
      <c r="F32" s="1035"/>
      <c r="G32" s="21" t="s">
        <v>252</v>
      </c>
      <c r="H32" s="599">
        <v>1</v>
      </c>
      <c r="I32" s="1090"/>
    </row>
    <row r="33" spans="1:310" ht="13.5" thickBot="1">
      <c r="A33" s="1096"/>
      <c r="B33" s="1035"/>
      <c r="C33" s="7" t="s">
        <v>1422</v>
      </c>
      <c r="D33" s="1061"/>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78" t="s">
        <v>2250</v>
      </c>
      <c r="F35" s="2079"/>
      <c r="G35" s="677" t="s">
        <v>254</v>
      </c>
      <c r="H35" s="1061" t="s">
        <v>2253</v>
      </c>
      <c r="I35" s="1090"/>
    </row>
    <row r="36" spans="1:310" ht="13.5" thickBot="1">
      <c r="A36" s="1098"/>
      <c r="B36" s="679"/>
      <c r="C36" s="24"/>
      <c r="D36" s="677" t="s">
        <v>255</v>
      </c>
      <c r="E36" s="2078" t="s">
        <v>2251</v>
      </c>
      <c r="F36" s="2079"/>
      <c r="G36" s="677" t="s">
        <v>256</v>
      </c>
      <c r="H36" s="1061" t="s">
        <v>2254</v>
      </c>
      <c r="I36" s="1090"/>
    </row>
    <row r="37" spans="1:310" ht="13.5" thickBot="1">
      <c r="A37" s="1098"/>
      <c r="B37" s="679"/>
      <c r="C37" s="300"/>
      <c r="D37" s="7" t="s">
        <v>257</v>
      </c>
      <c r="E37" s="2078" t="s">
        <v>2252</v>
      </c>
      <c r="F37" s="2079"/>
      <c r="G37" s="1035"/>
      <c r="H37" s="23"/>
      <c r="I37" s="1090"/>
    </row>
    <row r="38" spans="1:310" ht="13.5" thickBot="1">
      <c r="A38" s="1098"/>
      <c r="B38" s="679"/>
      <c r="C38" s="294"/>
      <c r="D38" s="7" t="s">
        <v>258</v>
      </c>
      <c r="E38" s="600">
        <v>5139774006</v>
      </c>
      <c r="F38" s="601" t="s">
        <v>374</v>
      </c>
      <c r="G38" s="7" t="s">
        <v>259</v>
      </c>
      <c r="H38" s="2094" t="s">
        <v>2255</v>
      </c>
      <c r="I38" s="2079"/>
    </row>
    <row r="39" spans="1:310" ht="13.5" thickBot="1">
      <c r="A39" s="1098"/>
      <c r="B39" s="679"/>
      <c r="C39" s="294"/>
      <c r="D39" s="7" t="s">
        <v>260</v>
      </c>
      <c r="E39" s="600">
        <v>5139774007</v>
      </c>
      <c r="F39" s="1035"/>
      <c r="G39" s="7" t="s">
        <v>39</v>
      </c>
      <c r="H39" s="2094" t="s">
        <v>2256</v>
      </c>
      <c r="I39" s="2079"/>
    </row>
    <row r="40" spans="1:310">
      <c r="A40" s="1098"/>
      <c r="B40" s="26" t="s">
        <v>1812</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1810</v>
      </c>
      <c r="D42" s="1398" t="s">
        <v>253</v>
      </c>
      <c r="E42" s="2078" t="s">
        <v>2250</v>
      </c>
      <c r="F42" s="2079"/>
      <c r="G42" s="1398" t="s">
        <v>254</v>
      </c>
      <c r="H42" s="1394" t="s">
        <v>2253</v>
      </c>
      <c r="I42" s="1405"/>
    </row>
    <row r="43" spans="1:310" ht="13.5" thickBot="1">
      <c r="A43" s="1098"/>
      <c r="B43" s="1399"/>
      <c r="C43" s="1395"/>
      <c r="D43" s="1397" t="s">
        <v>258</v>
      </c>
      <c r="E43" s="600">
        <v>5139774006</v>
      </c>
      <c r="F43" s="601" t="s">
        <v>374</v>
      </c>
      <c r="G43" s="1397" t="s">
        <v>259</v>
      </c>
      <c r="H43" s="2094" t="s">
        <v>2255</v>
      </c>
      <c r="I43" s="2079"/>
    </row>
    <row r="44" spans="1:310">
      <c r="A44" s="1098"/>
      <c r="B44" s="1400" t="s">
        <v>1811</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78" t="s">
        <v>2250</v>
      </c>
      <c r="F46" s="2079"/>
      <c r="G46" s="677" t="s">
        <v>254</v>
      </c>
      <c r="H46" s="2016" t="s">
        <v>2253</v>
      </c>
      <c r="I46" s="1405"/>
    </row>
    <row r="47" spans="1:310" ht="13.5" thickBot="1">
      <c r="A47" s="1096"/>
      <c r="B47" s="28"/>
      <c r="C47" s="28"/>
      <c r="D47" s="677" t="s">
        <v>255</v>
      </c>
      <c r="E47" s="2078" t="s">
        <v>2251</v>
      </c>
      <c r="F47" s="2079"/>
      <c r="G47" s="677" t="s">
        <v>256</v>
      </c>
      <c r="H47" s="2016" t="s">
        <v>2254</v>
      </c>
      <c r="I47" s="1405"/>
    </row>
    <row r="48" spans="1:310" s="5" customFormat="1" ht="16.5" thickBot="1">
      <c r="A48" s="1096"/>
      <c r="B48" s="294"/>
      <c r="C48" s="1035"/>
      <c r="D48" s="7" t="s">
        <v>257</v>
      </c>
      <c r="E48" s="2078" t="s">
        <v>2252</v>
      </c>
      <c r="F48" s="2079"/>
      <c r="G48" s="1035"/>
      <c r="H48" s="23"/>
      <c r="I48" s="1405"/>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5139774006</v>
      </c>
      <c r="F49" s="601" t="s">
        <v>374</v>
      </c>
      <c r="G49" s="7" t="s">
        <v>259</v>
      </c>
      <c r="H49" s="2094" t="s">
        <v>2255</v>
      </c>
      <c r="I49" s="2079"/>
    </row>
    <row r="50" spans="1:9" ht="13.5" thickBot="1">
      <c r="A50" s="1096"/>
      <c r="B50" s="294"/>
      <c r="C50" s="1035"/>
      <c r="D50" s="7" t="s">
        <v>260</v>
      </c>
      <c r="E50" s="600">
        <v>5139774007</v>
      </c>
      <c r="F50" s="1473"/>
      <c r="G50" s="7" t="s">
        <v>39</v>
      </c>
      <c r="H50" s="2094" t="s">
        <v>2256</v>
      </c>
      <c r="I50" s="207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91" t="s">
        <v>1876</v>
      </c>
      <c r="B54" s="2092"/>
      <c r="C54" s="2092"/>
      <c r="D54" s="2092"/>
      <c r="E54" s="2092"/>
      <c r="F54" s="2092"/>
      <c r="G54" s="2092"/>
      <c r="H54" s="2092"/>
      <c r="I54" s="2093"/>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78" t="s">
        <v>2252</v>
      </c>
      <c r="D58" s="2078"/>
      <c r="E58" s="2078"/>
      <c r="F58" s="7" t="s">
        <v>253</v>
      </c>
      <c r="G58" s="2078" t="s">
        <v>2250</v>
      </c>
      <c r="H58" s="2079"/>
      <c r="I58" s="1090"/>
    </row>
    <row r="59" spans="1:9" ht="13.5" thickBot="1">
      <c r="A59" s="1096"/>
      <c r="B59" s="7" t="s">
        <v>694</v>
      </c>
      <c r="C59" s="2078" t="s">
        <v>2257</v>
      </c>
      <c r="D59" s="2079"/>
      <c r="E59" s="2079"/>
      <c r="F59" s="7" t="s">
        <v>254</v>
      </c>
      <c r="G59" s="2078" t="s">
        <v>2253</v>
      </c>
      <c r="H59" s="2079"/>
      <c r="I59" s="1090"/>
    </row>
    <row r="60" spans="1:9" ht="13.5" thickBot="1">
      <c r="A60" s="1096"/>
      <c r="B60" s="7" t="s">
        <v>695</v>
      </c>
      <c r="C60" s="2078" t="s">
        <v>2244</v>
      </c>
      <c r="D60" s="2079"/>
      <c r="E60" s="294"/>
      <c r="F60" s="297" t="s">
        <v>255</v>
      </c>
      <c r="G60" s="2078" t="s">
        <v>2251</v>
      </c>
      <c r="H60" s="2079"/>
      <c r="I60" s="1090"/>
    </row>
    <row r="61" spans="1:9" ht="13.5" thickBot="1">
      <c r="A61" s="1096"/>
      <c r="B61" s="7" t="s">
        <v>696</v>
      </c>
      <c r="C61" s="1061" t="s">
        <v>2258</v>
      </c>
      <c r="D61" s="294"/>
      <c r="E61" s="1035"/>
      <c r="F61" s="7" t="s">
        <v>258</v>
      </c>
      <c r="G61" s="600">
        <v>5139774006</v>
      </c>
      <c r="H61" s="603" t="s">
        <v>374</v>
      </c>
      <c r="I61" s="1090"/>
    </row>
    <row r="62" spans="1:9" ht="13.5" thickBot="1">
      <c r="A62" s="1096"/>
      <c r="B62" s="7" t="s">
        <v>1324</v>
      </c>
      <c r="C62" s="597">
        <v>452031300</v>
      </c>
      <c r="D62" s="294"/>
      <c r="E62" s="1035"/>
      <c r="F62" s="7" t="s">
        <v>260</v>
      </c>
      <c r="G62" s="2099">
        <v>5139774007</v>
      </c>
      <c r="H62" s="2100"/>
      <c r="I62" s="1090"/>
    </row>
    <row r="63" spans="1:9" ht="13.5" thickBot="1">
      <c r="A63" s="1096"/>
      <c r="B63" s="10" t="s">
        <v>45</v>
      </c>
      <c r="C63" s="602">
        <v>9</v>
      </c>
      <c r="D63" s="1035"/>
      <c r="E63" s="1035"/>
      <c r="F63" s="7" t="s">
        <v>259</v>
      </c>
      <c r="G63" s="2090" t="s">
        <v>2255</v>
      </c>
      <c r="H63" s="2079"/>
      <c r="I63" s="1090"/>
    </row>
    <row r="64" spans="1:9" ht="13.5" thickBot="1">
      <c r="A64" s="1096"/>
      <c r="B64" s="10" t="s">
        <v>46</v>
      </c>
      <c r="C64" s="602">
        <v>32</v>
      </c>
      <c r="D64" s="1035"/>
      <c r="E64" s="1035"/>
      <c r="F64" s="7" t="s">
        <v>39</v>
      </c>
      <c r="G64" s="2090" t="s">
        <v>2256</v>
      </c>
      <c r="H64" s="2079"/>
      <c r="I64" s="1090"/>
    </row>
    <row r="65" spans="1:10" ht="13.5" thickBot="1">
      <c r="A65" s="1096"/>
      <c r="B65" s="7" t="s">
        <v>1422</v>
      </c>
      <c r="C65" s="1061" t="s">
        <v>2259</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t="s">
        <v>40</v>
      </c>
      <c r="C69" s="679" t="s">
        <v>1140</v>
      </c>
      <c r="D69" s="676"/>
      <c r="E69" s="676"/>
      <c r="F69" s="676"/>
      <c r="G69" s="676"/>
      <c r="H69" s="676"/>
      <c r="I69" s="1090"/>
      <c r="J69" s="1506"/>
    </row>
    <row r="70" spans="1:10" ht="13.5" thickBot="1">
      <c r="A70" s="1089"/>
      <c r="B70" s="697"/>
      <c r="C70" s="679" t="s">
        <v>1141</v>
      </c>
      <c r="D70" s="676"/>
      <c r="E70" s="676"/>
      <c r="F70" s="676"/>
      <c r="G70" s="676"/>
      <c r="H70" s="676"/>
      <c r="I70" s="1090"/>
      <c r="J70" s="1507"/>
    </row>
    <row r="71" spans="1:10" ht="13.5" thickBot="1">
      <c r="A71" s="1089"/>
      <c r="B71" s="697"/>
      <c r="C71" s="15" t="s">
        <v>1142</v>
      </c>
      <c r="D71" s="2078"/>
      <c r="E71" s="2079"/>
      <c r="F71" s="2079"/>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15</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78"/>
      <c r="D88" s="2079"/>
      <c r="E88" s="2079"/>
      <c r="F88" s="7" t="s">
        <v>253</v>
      </c>
      <c r="G88" s="2078"/>
      <c r="H88" s="2079"/>
      <c r="I88" s="1090"/>
    </row>
    <row r="89" spans="1:9" ht="13.5" thickBot="1">
      <c r="A89" s="1096"/>
      <c r="B89" s="7" t="s">
        <v>694</v>
      </c>
      <c r="C89" s="2078"/>
      <c r="D89" s="2079"/>
      <c r="E89" s="2079"/>
      <c r="F89" s="7" t="s">
        <v>254</v>
      </c>
      <c r="G89" s="2078"/>
      <c r="H89" s="2078"/>
      <c r="I89" s="1090"/>
    </row>
    <row r="90" spans="1:9" ht="13.5" thickBot="1">
      <c r="A90" s="1096"/>
      <c r="B90" s="7" t="s">
        <v>695</v>
      </c>
      <c r="C90" s="2078"/>
      <c r="D90" s="2079"/>
      <c r="E90" s="294"/>
      <c r="F90" s="297" t="s">
        <v>255</v>
      </c>
      <c r="G90" s="2078"/>
      <c r="H90" s="2079"/>
      <c r="I90" s="1090"/>
    </row>
    <row r="91" spans="1:9" ht="13.5" thickBot="1">
      <c r="A91" s="1096"/>
      <c r="B91" s="7" t="s">
        <v>696</v>
      </c>
      <c r="C91" s="1061"/>
      <c r="D91" s="294"/>
      <c r="E91" s="1035"/>
      <c r="F91" s="7" t="s">
        <v>258</v>
      </c>
      <c r="G91" s="600"/>
      <c r="H91" s="603" t="s">
        <v>374</v>
      </c>
      <c r="I91" s="1090"/>
    </row>
    <row r="92" spans="1:9" ht="13.5" thickBot="1">
      <c r="A92" s="1096"/>
      <c r="B92" s="7" t="s">
        <v>1324</v>
      </c>
      <c r="C92" s="597"/>
      <c r="D92" s="294"/>
      <c r="E92" s="1035"/>
      <c r="F92" s="7" t="s">
        <v>260</v>
      </c>
      <c r="G92" s="2101"/>
      <c r="H92" s="2101"/>
      <c r="I92" s="1090"/>
    </row>
    <row r="93" spans="1:9" ht="13.5" thickBot="1">
      <c r="A93" s="1096"/>
      <c r="B93" s="10" t="s">
        <v>45</v>
      </c>
      <c r="C93" s="602"/>
      <c r="D93" s="1035"/>
      <c r="E93" s="1035"/>
      <c r="F93" s="7" t="s">
        <v>259</v>
      </c>
      <c r="G93" s="2078"/>
      <c r="H93" s="2079"/>
      <c r="I93" s="1090"/>
    </row>
    <row r="94" spans="1:9" ht="13.5" thickBot="1">
      <c r="A94" s="1096"/>
      <c r="B94" s="10" t="s">
        <v>46</v>
      </c>
      <c r="C94" s="602"/>
      <c r="D94" s="1035"/>
      <c r="E94" s="1035"/>
      <c r="F94" s="7" t="s">
        <v>39</v>
      </c>
      <c r="G94" s="2078"/>
      <c r="H94" s="2079"/>
      <c r="I94" s="1090"/>
    </row>
    <row r="95" spans="1:9" ht="13.5" thickBot="1">
      <c r="A95" s="1096"/>
      <c r="B95" s="7" t="s">
        <v>1422</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78"/>
      <c r="E101" s="2079"/>
      <c r="F101" s="207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91" t="s">
        <v>2165</v>
      </c>
      <c r="B115" s="2092"/>
      <c r="C115" s="2092"/>
      <c r="D115" s="2092"/>
      <c r="E115" s="2092"/>
      <c r="F115" s="2092"/>
      <c r="G115" s="2092"/>
      <c r="H115" s="2092"/>
      <c r="I115" s="2093"/>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1820</v>
      </c>
      <c r="C118" s="676"/>
      <c r="D118" s="676"/>
      <c r="E118" s="676"/>
      <c r="F118" s="676"/>
      <c r="G118" s="676"/>
      <c r="H118" s="676"/>
      <c r="I118" s="1090"/>
    </row>
    <row r="119" spans="1:11" ht="13.5" thickBot="1">
      <c r="A119" s="1093"/>
      <c r="B119" s="7" t="s">
        <v>691</v>
      </c>
      <c r="C119" s="2078" t="s">
        <v>2252</v>
      </c>
      <c r="D119" s="2078"/>
      <c r="E119" s="2078"/>
      <c r="F119" s="297" t="s">
        <v>388</v>
      </c>
      <c r="G119" s="602" t="s">
        <v>2260</v>
      </c>
      <c r="H119" s="1060"/>
      <c r="I119" s="1090"/>
    </row>
    <row r="120" spans="1:11" ht="13.5" thickBot="1">
      <c r="A120" s="1096"/>
      <c r="B120" s="7" t="s">
        <v>389</v>
      </c>
      <c r="C120" s="2078" t="s">
        <v>2257</v>
      </c>
      <c r="D120" s="2079"/>
      <c r="E120" s="2079"/>
      <c r="F120" s="297" t="s">
        <v>388</v>
      </c>
      <c r="G120" s="602" t="s">
        <v>2260</v>
      </c>
      <c r="H120" s="1035"/>
      <c r="I120" s="1090"/>
    </row>
    <row r="121" spans="1:11" ht="13.5" thickBot="1">
      <c r="A121" s="1096"/>
      <c r="B121" s="7" t="s">
        <v>694</v>
      </c>
      <c r="C121" s="2078" t="s">
        <v>2244</v>
      </c>
      <c r="D121" s="2079"/>
      <c r="E121" s="1395"/>
      <c r="F121" s="1035"/>
      <c r="G121" s="1035"/>
      <c r="H121" s="1035"/>
      <c r="I121" s="1090"/>
    </row>
    <row r="122" spans="1:11" ht="13.5" thickBot="1">
      <c r="A122" s="1096"/>
      <c r="B122" s="7" t="s">
        <v>695</v>
      </c>
      <c r="C122" s="2016" t="s">
        <v>2258</v>
      </c>
      <c r="D122" s="1395"/>
      <c r="E122" s="1473"/>
      <c r="F122" s="7" t="s">
        <v>390</v>
      </c>
      <c r="G122" s="2078" t="s">
        <v>2250</v>
      </c>
      <c r="H122" s="2079"/>
      <c r="I122" s="1090"/>
    </row>
    <row r="123" spans="1:11" ht="13.5" thickBot="1">
      <c r="A123" s="1096"/>
      <c r="B123" s="7" t="s">
        <v>696</v>
      </c>
      <c r="C123" s="597">
        <v>452031300</v>
      </c>
      <c r="D123" s="1395"/>
      <c r="E123" s="1473"/>
      <c r="F123" s="7" t="s">
        <v>779</v>
      </c>
      <c r="G123" s="2078" t="s">
        <v>2253</v>
      </c>
      <c r="H123" s="2079"/>
      <c r="I123" s="1090"/>
    </row>
    <row r="124" spans="1:11" ht="13.5" thickBot="1">
      <c r="A124" s="1096"/>
      <c r="B124" s="7" t="s">
        <v>1324</v>
      </c>
      <c r="C124" s="602">
        <v>9</v>
      </c>
      <c r="D124" s="1473"/>
      <c r="E124" s="1473"/>
      <c r="F124" s="297" t="s">
        <v>780</v>
      </c>
      <c r="G124" s="2078" t="s">
        <v>2251</v>
      </c>
      <c r="H124" s="2079"/>
      <c r="I124" s="1090"/>
    </row>
    <row r="125" spans="1:11" ht="13.5" thickBot="1">
      <c r="A125" s="1096"/>
      <c r="B125" s="7" t="s">
        <v>1423</v>
      </c>
      <c r="C125" s="602">
        <v>32</v>
      </c>
      <c r="D125" s="1473"/>
      <c r="E125" s="1473"/>
      <c r="F125" s="7" t="s">
        <v>258</v>
      </c>
      <c r="G125" s="600">
        <v>5139774006</v>
      </c>
      <c r="H125" s="601" t="s">
        <v>374</v>
      </c>
      <c r="I125" s="1090"/>
    </row>
    <row r="126" spans="1:11" ht="13.5" thickBot="1">
      <c r="A126" s="1096"/>
      <c r="B126" s="7" t="s">
        <v>39</v>
      </c>
      <c r="C126" s="2016" t="s">
        <v>2259</v>
      </c>
      <c r="D126" s="1473"/>
      <c r="E126" s="1473"/>
      <c r="F126" s="7" t="s">
        <v>260</v>
      </c>
      <c r="G126" s="2099">
        <v>5139774007</v>
      </c>
      <c r="H126" s="2100"/>
      <c r="I126" s="1107"/>
      <c r="K126" s="1507"/>
    </row>
    <row r="127" spans="1:11" ht="13.5" thickBot="1">
      <c r="A127" s="1096"/>
      <c r="B127" s="29" t="s">
        <v>1161</v>
      </c>
      <c r="C127" s="605">
        <v>0.99</v>
      </c>
      <c r="D127" s="1035"/>
      <c r="E127" s="1035"/>
      <c r="F127" s="7" t="s">
        <v>259</v>
      </c>
      <c r="G127" s="2090" t="s">
        <v>2255</v>
      </c>
      <c r="H127" s="2079"/>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1821</v>
      </c>
      <c r="C130" s="676"/>
      <c r="D130" s="42" t="s">
        <v>42</v>
      </c>
      <c r="E130" s="676"/>
      <c r="F130" s="676"/>
      <c r="G130" s="676"/>
      <c r="H130" s="676"/>
      <c r="I130" s="1090"/>
    </row>
    <row r="131" spans="1:310" ht="13.5" thickBot="1">
      <c r="A131" s="1096"/>
      <c r="B131" s="7" t="s">
        <v>691</v>
      </c>
      <c r="C131" s="2078" t="s">
        <v>2261</v>
      </c>
      <c r="D131" s="2079"/>
      <c r="E131" s="2079"/>
      <c r="F131" s="297" t="s">
        <v>388</v>
      </c>
      <c r="G131" s="602" t="s">
        <v>2262</v>
      </c>
      <c r="H131" s="1035"/>
      <c r="I131" s="1090"/>
    </row>
    <row r="132" spans="1:310" ht="13.5" thickBot="1">
      <c r="A132" s="1096"/>
      <c r="B132" s="7" t="s">
        <v>389</v>
      </c>
      <c r="C132" s="2078" t="s">
        <v>2252</v>
      </c>
      <c r="D132" s="2078"/>
      <c r="E132" s="2078"/>
      <c r="F132" s="297" t="s">
        <v>388</v>
      </c>
      <c r="G132" s="602" t="s">
        <v>2260</v>
      </c>
      <c r="H132" s="1035"/>
      <c r="I132" s="1090"/>
    </row>
    <row r="133" spans="1:310" ht="13.5" thickBot="1">
      <c r="A133" s="1096"/>
      <c r="B133" s="7" t="s">
        <v>694</v>
      </c>
      <c r="C133" s="2078" t="s">
        <v>2257</v>
      </c>
      <c r="D133" s="2079"/>
      <c r="E133" s="2079"/>
      <c r="F133" s="1035"/>
      <c r="G133" s="1035"/>
      <c r="H133" s="1035"/>
      <c r="I133" s="1090"/>
    </row>
    <row r="134" spans="1:310" s="1034" customFormat="1" ht="13.5" thickBot="1">
      <c r="A134" s="1096"/>
      <c r="B134" s="7" t="s">
        <v>695</v>
      </c>
      <c r="C134" s="2078" t="s">
        <v>2244</v>
      </c>
      <c r="D134" s="2079"/>
      <c r="E134" s="1395"/>
      <c r="F134" s="7" t="s">
        <v>390</v>
      </c>
      <c r="G134" s="2078" t="s">
        <v>2250</v>
      </c>
      <c r="H134" s="2079"/>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2016" t="s">
        <v>2258</v>
      </c>
      <c r="D135" s="1395"/>
      <c r="E135" s="1473"/>
      <c r="F135" s="7" t="s">
        <v>779</v>
      </c>
      <c r="G135" s="2078" t="s">
        <v>2253</v>
      </c>
      <c r="H135" s="2079"/>
      <c r="I135" s="1090"/>
    </row>
    <row r="136" spans="1:310" s="1034" customFormat="1" ht="13.5" thickBot="1">
      <c r="A136" s="1096"/>
      <c r="B136" s="7" t="s">
        <v>1324</v>
      </c>
      <c r="C136" s="597">
        <v>452031300</v>
      </c>
      <c r="D136" s="1395"/>
      <c r="E136" s="1473"/>
      <c r="F136" s="297" t="s">
        <v>780</v>
      </c>
      <c r="G136" s="2078" t="s">
        <v>2251</v>
      </c>
      <c r="H136" s="2079"/>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1422</v>
      </c>
      <c r="C137" s="602">
        <v>9</v>
      </c>
      <c r="D137" s="1473"/>
      <c r="E137" s="1473"/>
      <c r="F137" s="7" t="s">
        <v>258</v>
      </c>
      <c r="G137" s="600">
        <v>5139774006</v>
      </c>
      <c r="H137" s="601" t="s">
        <v>374</v>
      </c>
      <c r="I137" s="1090"/>
    </row>
    <row r="138" spans="1:310" ht="13.5" thickBot="1">
      <c r="A138" s="1096"/>
      <c r="B138" s="7" t="s">
        <v>39</v>
      </c>
      <c r="C138" s="602">
        <v>32</v>
      </c>
      <c r="D138" s="1473"/>
      <c r="E138" s="1473"/>
      <c r="F138" s="7" t="s">
        <v>260</v>
      </c>
      <c r="G138" s="2099">
        <v>5139774007</v>
      </c>
      <c r="H138" s="2100"/>
      <c r="I138" s="1090"/>
      <c r="K138" s="1507"/>
    </row>
    <row r="139" spans="1:310" s="1034" customFormat="1" ht="13.5" thickBot="1">
      <c r="A139" s="1096"/>
      <c r="B139" s="29" t="s">
        <v>1161</v>
      </c>
      <c r="C139" s="605">
        <v>0.01</v>
      </c>
      <c r="D139" s="1035"/>
      <c r="E139" s="1035"/>
      <c r="F139" s="7" t="s">
        <v>259</v>
      </c>
      <c r="G139" s="2090" t="s">
        <v>2255</v>
      </c>
      <c r="H139" s="2079"/>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1822</v>
      </c>
      <c r="C143" s="676"/>
      <c r="D143" s="42" t="s">
        <v>42</v>
      </c>
      <c r="E143" s="676"/>
      <c r="F143" s="676"/>
      <c r="G143" s="676"/>
      <c r="H143" s="676"/>
      <c r="I143" s="1090"/>
    </row>
    <row r="144" spans="1:310" ht="13.5" thickBot="1">
      <c r="A144" s="1096"/>
      <c r="B144" s="7" t="s">
        <v>691</v>
      </c>
      <c r="C144" s="2078"/>
      <c r="D144" s="2079"/>
      <c r="E144" s="2079"/>
      <c r="F144" s="297" t="s">
        <v>388</v>
      </c>
      <c r="G144" s="602"/>
      <c r="H144" s="1035"/>
      <c r="I144" s="1090"/>
    </row>
    <row r="145" spans="1:310" ht="13.5" thickBot="1">
      <c r="A145" s="1096"/>
      <c r="B145" s="7" t="s">
        <v>389</v>
      </c>
      <c r="C145" s="2078"/>
      <c r="D145" s="2079"/>
      <c r="E145" s="2079"/>
      <c r="F145" s="297" t="s">
        <v>388</v>
      </c>
      <c r="G145" s="602"/>
      <c r="H145" s="1035"/>
      <c r="I145" s="1090"/>
    </row>
    <row r="146" spans="1:310" ht="13.5" thickBot="1">
      <c r="A146" s="1096"/>
      <c r="B146" s="7" t="s">
        <v>694</v>
      </c>
      <c r="C146" s="2078"/>
      <c r="D146" s="2079"/>
      <c r="E146" s="2079"/>
      <c r="F146" s="1035"/>
      <c r="G146" s="1035"/>
      <c r="H146" s="1035"/>
      <c r="I146" s="1090"/>
    </row>
    <row r="147" spans="1:310" s="1034" customFormat="1" ht="13.5" thickBot="1">
      <c r="A147" s="1096"/>
      <c r="B147" s="7" t="s">
        <v>695</v>
      </c>
      <c r="C147" s="2089"/>
      <c r="D147" s="2089"/>
      <c r="E147" s="294"/>
      <c r="F147" s="7" t="s">
        <v>390</v>
      </c>
      <c r="G147" s="2089"/>
      <c r="H147" s="2089"/>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89"/>
      <c r="H148" s="2089"/>
      <c r="I148" s="1090"/>
    </row>
    <row r="149" spans="1:310" s="1034" customFormat="1" ht="13.5" thickBot="1">
      <c r="A149" s="1096"/>
      <c r="B149" s="7" t="s">
        <v>1324</v>
      </c>
      <c r="C149" s="597"/>
      <c r="D149" s="294"/>
      <c r="E149" s="1035"/>
      <c r="F149" s="297" t="s">
        <v>780</v>
      </c>
      <c r="G149" s="2089"/>
      <c r="H149" s="2089"/>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1422</v>
      </c>
      <c r="C150" s="1061"/>
      <c r="D150" s="294"/>
      <c r="E150" s="1035"/>
      <c r="F150" s="7" t="s">
        <v>258</v>
      </c>
      <c r="G150" s="600"/>
      <c r="H150" s="601" t="s">
        <v>374</v>
      </c>
      <c r="I150" s="1090"/>
    </row>
    <row r="151" spans="1:310" ht="13.5" thickBot="1">
      <c r="A151" s="1096"/>
      <c r="B151" s="7" t="s">
        <v>39</v>
      </c>
      <c r="C151" s="2089"/>
      <c r="D151" s="2089"/>
      <c r="E151" s="1035"/>
      <c r="F151" s="7" t="s">
        <v>260</v>
      </c>
      <c r="G151" s="2089"/>
      <c r="H151" s="2089"/>
      <c r="I151" s="1090"/>
      <c r="K151" s="1507"/>
    </row>
    <row r="152" spans="1:310" s="1034" customFormat="1" ht="13.5" thickBot="1">
      <c r="A152" s="1110"/>
      <c r="B152" s="7" t="s">
        <v>1161</v>
      </c>
      <c r="C152" s="607"/>
      <c r="D152" s="1111"/>
      <c r="E152" s="1111"/>
      <c r="F152" s="419" t="s">
        <v>259</v>
      </c>
      <c r="G152" s="2080"/>
      <c r="H152" s="2080"/>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91" t="s">
        <v>675</v>
      </c>
      <c r="B155" s="2092"/>
      <c r="C155" s="2092"/>
      <c r="D155" s="2092"/>
      <c r="E155" s="2092"/>
      <c r="F155" s="2092"/>
      <c r="G155" s="2092"/>
      <c r="H155" s="2092"/>
      <c r="I155" s="2093"/>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78" t="s">
        <v>2252</v>
      </c>
      <c r="E158" s="2079"/>
      <c r="F158" s="2079"/>
      <c r="G158" s="7" t="s">
        <v>1422</v>
      </c>
      <c r="H158" s="1061" t="s">
        <v>2259</v>
      </c>
      <c r="I158" s="1107"/>
    </row>
    <row r="159" spans="1:310" ht="13.5" thickBot="1">
      <c r="A159" s="1089"/>
      <c r="B159" s="294"/>
      <c r="C159" s="677" t="s">
        <v>694</v>
      </c>
      <c r="D159" s="2078" t="s">
        <v>2263</v>
      </c>
      <c r="E159" s="2079"/>
      <c r="F159" s="2079"/>
      <c r="G159" s="2079"/>
      <c r="H159" s="676"/>
      <c r="I159" s="1090"/>
    </row>
    <row r="160" spans="1:310" s="5" customFormat="1" ht="16.5" thickBot="1">
      <c r="A160" s="1089"/>
      <c r="B160" s="294"/>
      <c r="C160" s="677" t="s">
        <v>695</v>
      </c>
      <c r="D160" s="2078" t="s">
        <v>2244</v>
      </c>
      <c r="E160" s="2079"/>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2258</v>
      </c>
      <c r="E161" s="1035"/>
      <c r="F161" s="1035"/>
      <c r="G161" s="1035"/>
      <c r="H161" s="1035"/>
      <c r="I161" s="1090"/>
    </row>
    <row r="162" spans="1:9" ht="13.5" thickBot="1">
      <c r="A162" s="1089"/>
      <c r="B162" s="294"/>
      <c r="C162" s="677" t="s">
        <v>1324</v>
      </c>
      <c r="D162" s="597">
        <v>452031300</v>
      </c>
      <c r="E162" s="1035"/>
      <c r="F162" s="7" t="s">
        <v>390</v>
      </c>
      <c r="G162" s="2078" t="s">
        <v>2250</v>
      </c>
      <c r="H162" s="2079"/>
      <c r="I162" s="1090"/>
    </row>
    <row r="163" spans="1:9" ht="13.5" thickBot="1">
      <c r="A163" s="1089"/>
      <c r="B163" s="294"/>
      <c r="C163" s="294"/>
      <c r="D163" s="676"/>
      <c r="E163" s="676"/>
      <c r="F163" s="7" t="s">
        <v>779</v>
      </c>
      <c r="G163" s="2078" t="s">
        <v>2253</v>
      </c>
      <c r="H163" s="2079"/>
      <c r="I163" s="1119"/>
    </row>
    <row r="164" spans="1:9" ht="13.5" thickBot="1">
      <c r="A164" s="1089"/>
      <c r="B164" s="294"/>
      <c r="C164" s="677" t="s">
        <v>529</v>
      </c>
      <c r="D164" s="602"/>
      <c r="E164" s="1035"/>
      <c r="F164" s="297" t="s">
        <v>780</v>
      </c>
      <c r="G164" s="2078" t="s">
        <v>2251</v>
      </c>
      <c r="H164" s="2079"/>
      <c r="I164" s="1090"/>
    </row>
    <row r="165" spans="1:9" ht="13.5" thickBot="1">
      <c r="A165" s="1089"/>
      <c r="B165" s="1035"/>
      <c r="C165" s="23"/>
      <c r="D165" s="28" t="s">
        <v>2264</v>
      </c>
      <c r="E165" s="1035"/>
      <c r="F165" s="7" t="s">
        <v>258</v>
      </c>
      <c r="G165" s="600">
        <v>5139774006</v>
      </c>
      <c r="H165" s="601" t="s">
        <v>374</v>
      </c>
      <c r="I165" s="1090"/>
    </row>
    <row r="166" spans="1:9" ht="16.5" thickBot="1">
      <c r="A166" s="1089"/>
      <c r="B166" s="1035"/>
      <c r="C166" s="46" t="s">
        <v>78</v>
      </c>
      <c r="D166" s="602"/>
      <c r="E166" s="676"/>
      <c r="F166" s="7" t="s">
        <v>260</v>
      </c>
      <c r="G166" s="2099">
        <v>5139774007</v>
      </c>
      <c r="H166" s="2100"/>
      <c r="I166" s="1120"/>
    </row>
    <row r="167" spans="1:9" ht="13.5" thickBot="1">
      <c r="A167" s="1089"/>
      <c r="B167" s="1035"/>
      <c r="C167" s="1035"/>
      <c r="D167" s="1035" t="s">
        <v>2265</v>
      </c>
      <c r="E167" s="676"/>
      <c r="F167" s="7" t="s">
        <v>259</v>
      </c>
      <c r="G167" s="2090" t="s">
        <v>2255</v>
      </c>
      <c r="H167" s="2079"/>
      <c r="I167" s="1090"/>
    </row>
    <row r="168" spans="1:9" ht="13.5" thickBot="1">
      <c r="A168" s="1089"/>
      <c r="B168" s="1035"/>
      <c r="C168" s="677" t="s">
        <v>79</v>
      </c>
      <c r="D168" s="602">
        <v>51</v>
      </c>
      <c r="E168" s="676"/>
      <c r="F168" s="7" t="s">
        <v>39</v>
      </c>
      <c r="G168" s="2090" t="s">
        <v>2256</v>
      </c>
      <c r="H168" s="2079"/>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78" t="s">
        <v>2299</v>
      </c>
      <c r="E171" s="2079"/>
      <c r="F171" s="2079"/>
      <c r="G171" s="7" t="s">
        <v>1422</v>
      </c>
      <c r="H171" s="1063" t="s">
        <v>2300</v>
      </c>
      <c r="I171" s="1107"/>
    </row>
    <row r="172" spans="1:9" ht="13.5" thickBot="1">
      <c r="A172" s="1089"/>
      <c r="B172" s="294"/>
      <c r="C172" s="677" t="s">
        <v>694</v>
      </c>
      <c r="D172" s="2078" t="s">
        <v>2301</v>
      </c>
      <c r="E172" s="2079"/>
      <c r="F172" s="2079"/>
      <c r="G172" s="2079"/>
      <c r="H172" s="676"/>
      <c r="I172" s="1107"/>
    </row>
    <row r="173" spans="1:9" ht="13.5" thickBot="1">
      <c r="A173" s="1089"/>
      <c r="B173" s="294"/>
      <c r="C173" s="677" t="s">
        <v>695</v>
      </c>
      <c r="D173" s="2078" t="s">
        <v>2244</v>
      </c>
      <c r="E173" s="2079"/>
      <c r="F173" s="1035"/>
      <c r="G173" s="1035"/>
      <c r="H173" s="676"/>
      <c r="I173" s="1090"/>
    </row>
    <row r="174" spans="1:9" ht="13.5" thickBot="1">
      <c r="A174" s="1089"/>
      <c r="B174" s="294"/>
      <c r="C174" s="677" t="s">
        <v>696</v>
      </c>
      <c r="D174" s="1061" t="s">
        <v>2258</v>
      </c>
      <c r="E174" s="1035"/>
      <c r="F174" s="28"/>
      <c r="G174" s="1035"/>
      <c r="H174" s="1035"/>
      <c r="I174" s="1090"/>
    </row>
    <row r="175" spans="1:9" ht="13.5" thickBot="1">
      <c r="A175" s="1089"/>
      <c r="B175" s="294"/>
      <c r="C175" s="677" t="s">
        <v>1324</v>
      </c>
      <c r="D175" s="597">
        <v>452061123</v>
      </c>
      <c r="E175" s="1035"/>
      <c r="F175" s="7" t="s">
        <v>390</v>
      </c>
      <c r="G175" s="2078" t="s">
        <v>2302</v>
      </c>
      <c r="H175" s="2079"/>
      <c r="I175" s="1090"/>
    </row>
    <row r="176" spans="1:9" ht="13.5" thickBot="1">
      <c r="A176" s="1098"/>
      <c r="B176" s="294"/>
      <c r="C176" s="679"/>
      <c r="D176" s="1035"/>
      <c r="E176" s="1035"/>
      <c r="F176" s="7" t="s">
        <v>779</v>
      </c>
      <c r="G176" s="2078" t="s">
        <v>2303</v>
      </c>
      <c r="H176" s="2079"/>
      <c r="I176" s="1090"/>
    </row>
    <row r="177" spans="1:310" ht="13.5" thickBot="1">
      <c r="A177" s="1089"/>
      <c r="B177" s="1035"/>
      <c r="C177" s="677" t="s">
        <v>80</v>
      </c>
      <c r="D177" s="602">
        <v>19</v>
      </c>
      <c r="E177" s="1035"/>
      <c r="F177" s="297" t="s">
        <v>780</v>
      </c>
      <c r="G177" s="2078" t="s">
        <v>2304</v>
      </c>
      <c r="H177" s="2079"/>
      <c r="I177" s="1090"/>
    </row>
    <row r="178" spans="1:310" ht="13.5" thickBot="1">
      <c r="A178" s="1089"/>
      <c r="B178" s="1035"/>
      <c r="C178" s="679"/>
      <c r="D178" s="28"/>
      <c r="E178" s="1035"/>
      <c r="F178" s="7" t="s">
        <v>258</v>
      </c>
      <c r="G178" s="600">
        <v>5138618866</v>
      </c>
      <c r="H178" s="693" t="s">
        <v>374</v>
      </c>
      <c r="I178" s="1090"/>
    </row>
    <row r="179" spans="1:310" ht="13.5" thickBot="1">
      <c r="A179" s="1089"/>
      <c r="B179" s="1035"/>
      <c r="C179" s="46" t="s">
        <v>81</v>
      </c>
      <c r="D179" s="602">
        <v>582</v>
      </c>
      <c r="E179" s="1035"/>
      <c r="F179" s="7" t="s">
        <v>260</v>
      </c>
      <c r="G179" s="2078"/>
      <c r="H179" s="2079"/>
      <c r="I179" s="1090"/>
    </row>
    <row r="180" spans="1:310" ht="13.5" thickBot="1">
      <c r="A180" s="1089"/>
      <c r="B180" s="1035"/>
      <c r="C180" s="1035"/>
      <c r="D180" s="1035"/>
      <c r="E180" s="1035"/>
      <c r="F180" s="7" t="s">
        <v>259</v>
      </c>
      <c r="G180" s="2090" t="s">
        <v>2305</v>
      </c>
      <c r="H180" s="2079"/>
      <c r="I180" s="1090"/>
    </row>
    <row r="181" spans="1:310" ht="13.5" thickBot="1">
      <c r="A181" s="1089"/>
      <c r="B181" s="1035"/>
      <c r="C181" s="677" t="s">
        <v>82</v>
      </c>
      <c r="D181" s="602">
        <v>84</v>
      </c>
      <c r="E181" s="1035"/>
      <c r="F181" s="7" t="s">
        <v>39</v>
      </c>
      <c r="G181" s="2078"/>
      <c r="H181" s="207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82" t="s">
        <v>83</v>
      </c>
      <c r="D185" s="2083"/>
      <c r="E185" s="2082" t="s">
        <v>84</v>
      </c>
      <c r="F185" s="2083"/>
      <c r="G185" s="1471" t="s">
        <v>85</v>
      </c>
      <c r="H185" s="2082" t="s">
        <v>1363</v>
      </c>
      <c r="I185" s="2111"/>
    </row>
    <row r="186" spans="1:310" ht="13.5" thickBot="1">
      <c r="A186" s="1093"/>
      <c r="B186" s="29" t="s">
        <v>1320</v>
      </c>
      <c r="C186" s="2078" t="s">
        <v>2298</v>
      </c>
      <c r="D186" s="2079"/>
      <c r="E186" s="2078" t="s">
        <v>2296</v>
      </c>
      <c r="F186" s="2079"/>
      <c r="G186" s="600">
        <v>5135423300</v>
      </c>
      <c r="H186" s="2102" t="s">
        <v>2297</v>
      </c>
      <c r="I186" s="2081"/>
    </row>
    <row r="187" spans="1:310" s="50" customFormat="1" ht="13.5" thickBot="1">
      <c r="A187" s="1089"/>
      <c r="B187" s="29" t="s">
        <v>1321</v>
      </c>
      <c r="C187" s="2078" t="s">
        <v>2266</v>
      </c>
      <c r="D187" s="2079"/>
      <c r="E187" s="2078"/>
      <c r="F187" s="2079"/>
      <c r="G187" s="600"/>
      <c r="H187" s="2080"/>
      <c r="I187" s="2081"/>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1322</v>
      </c>
      <c r="C188" s="2078" t="s">
        <v>2267</v>
      </c>
      <c r="D188" s="2079"/>
      <c r="E188" s="2078" t="s">
        <v>2268</v>
      </c>
      <c r="F188" s="2079"/>
      <c r="G188" s="600">
        <v>5135796579</v>
      </c>
      <c r="H188" s="2102" t="s">
        <v>2269</v>
      </c>
      <c r="I188" s="2081"/>
    </row>
    <row r="189" spans="1:310" ht="13.5" thickBot="1">
      <c r="A189" s="1089"/>
      <c r="B189" s="29" t="s">
        <v>1323</v>
      </c>
      <c r="C189" s="2078" t="s">
        <v>2266</v>
      </c>
      <c r="D189" s="2079"/>
      <c r="E189" s="2078"/>
      <c r="F189" s="2079"/>
      <c r="G189" s="600"/>
      <c r="H189" s="2080"/>
      <c r="I189" s="2081"/>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78" t="s">
        <v>2252</v>
      </c>
      <c r="D194" s="2079"/>
      <c r="E194" s="2079"/>
      <c r="F194" s="21" t="s">
        <v>390</v>
      </c>
      <c r="G194" s="2078" t="s">
        <v>2271</v>
      </c>
      <c r="H194" s="2079"/>
      <c r="I194" s="1090"/>
    </row>
    <row r="195" spans="1:310" ht="13.5" thickBot="1">
      <c r="A195" s="1089"/>
      <c r="B195" s="677" t="s">
        <v>694</v>
      </c>
      <c r="C195" s="2078" t="s">
        <v>2270</v>
      </c>
      <c r="D195" s="2079"/>
      <c r="E195" s="2079"/>
      <c r="F195" s="21" t="s">
        <v>779</v>
      </c>
      <c r="G195" s="2078" t="s">
        <v>2272</v>
      </c>
      <c r="H195" s="2079"/>
      <c r="I195" s="1090"/>
    </row>
    <row r="196" spans="1:310" ht="13.5" thickBot="1">
      <c r="A196" s="1089"/>
      <c r="B196" s="677" t="s">
        <v>695</v>
      </c>
      <c r="C196" s="2078" t="s">
        <v>2247</v>
      </c>
      <c r="D196" s="2079"/>
      <c r="E196" s="1035"/>
      <c r="F196" s="297" t="s">
        <v>255</v>
      </c>
      <c r="G196" s="2078" t="s">
        <v>2273</v>
      </c>
      <c r="H196" s="2079"/>
      <c r="I196" s="1090"/>
    </row>
    <row r="197" spans="1:310" ht="13.5" thickBot="1">
      <c r="A197" s="1089"/>
      <c r="B197" s="677" t="s">
        <v>696</v>
      </c>
      <c r="C197" s="1061" t="s">
        <v>2249</v>
      </c>
      <c r="D197" s="1035"/>
      <c r="E197" s="1035"/>
      <c r="F197" s="7" t="s">
        <v>258</v>
      </c>
      <c r="G197" s="600">
        <v>8572218684</v>
      </c>
      <c r="H197" s="693" t="s">
        <v>374</v>
      </c>
      <c r="I197" s="1090"/>
    </row>
    <row r="198" spans="1:310" ht="13.5" thickBot="1">
      <c r="A198" s="1089"/>
      <c r="B198" s="677" t="s">
        <v>1324</v>
      </c>
      <c r="C198" s="597">
        <v>21166240</v>
      </c>
      <c r="D198" s="1035"/>
      <c r="E198" s="1035"/>
      <c r="F198" s="7" t="s">
        <v>260</v>
      </c>
      <c r="G198" s="2078">
        <v>8572218680</v>
      </c>
      <c r="H198" s="2079"/>
      <c r="I198" s="1090"/>
    </row>
    <row r="199" spans="1:310" ht="13.5" thickBot="1">
      <c r="A199" s="1089"/>
      <c r="B199" s="1035"/>
      <c r="C199" s="676"/>
      <c r="D199" s="1035"/>
      <c r="E199" s="1035"/>
      <c r="F199" s="694" t="s">
        <v>259</v>
      </c>
      <c r="G199" s="2090" t="s">
        <v>2274</v>
      </c>
      <c r="H199" s="2079"/>
      <c r="I199" s="1099"/>
    </row>
    <row r="200" spans="1:310" ht="13.5" thickBot="1">
      <c r="A200" s="1089"/>
      <c r="B200" s="7" t="s">
        <v>1422</v>
      </c>
      <c r="C200" s="1061" t="s">
        <v>2259</v>
      </c>
      <c r="D200" s="1035"/>
      <c r="E200" s="1035"/>
      <c r="F200" s="7" t="s">
        <v>39</v>
      </c>
      <c r="G200" s="2090" t="s">
        <v>2256</v>
      </c>
      <c r="H200" s="207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2090</v>
      </c>
      <c r="H208" s="1911">
        <v>202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79</v>
      </c>
      <c r="D209" s="609"/>
      <c r="E209" s="609">
        <v>28</v>
      </c>
      <c r="F209" s="609">
        <v>7</v>
      </c>
      <c r="G209" s="609"/>
      <c r="H209" s="609">
        <v>16</v>
      </c>
      <c r="I209" s="1124">
        <f>SUM(C209:H209)</f>
        <v>130</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6194</v>
      </c>
      <c r="D210" s="609"/>
      <c r="E210" s="609">
        <v>2592</v>
      </c>
      <c r="F210" s="609">
        <v>553</v>
      </c>
      <c r="G210" s="609"/>
      <c r="H210" s="609">
        <v>927</v>
      </c>
      <c r="I210" s="1124">
        <f>SUM(C210:H210)</f>
        <v>10266</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116" t="s">
        <v>773</v>
      </c>
      <c r="D216" s="2117"/>
      <c r="E216" s="2118"/>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1246</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40</v>
      </c>
      <c r="C221" s="74" t="s">
        <v>1247</v>
      </c>
      <c r="D221" s="37"/>
      <c r="E221" s="72"/>
      <c r="F221" s="699">
        <v>0.1</v>
      </c>
      <c r="G221" s="697" t="s">
        <v>40</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c r="C222" s="74" t="s">
        <v>1248</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c r="C223" s="74" t="s">
        <v>1249</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1250</v>
      </c>
      <c r="D224" s="72"/>
      <c r="E224" s="72"/>
      <c r="F224" s="699">
        <v>0.1</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c r="C225" s="74" t="s">
        <v>1251</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130" t="s">
        <v>2275</v>
      </c>
      <c r="D228" s="2131"/>
      <c r="E228" s="2129"/>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130" t="s">
        <v>2276</v>
      </c>
      <c r="D229" s="2131"/>
      <c r="E229" s="2131"/>
      <c r="F229" s="2129"/>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130" t="s">
        <v>2244</v>
      </c>
      <c r="D230" s="2129"/>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2258</v>
      </c>
      <c r="D231" s="1035"/>
      <c r="E231" s="1035"/>
      <c r="F231" s="7" t="s">
        <v>258</v>
      </c>
      <c r="G231" s="600">
        <v>5134876505</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1324</v>
      </c>
      <c r="C232" s="597">
        <v>452293128</v>
      </c>
      <c r="D232" s="1035"/>
      <c r="E232" s="1035"/>
      <c r="F232" s="7" t="s">
        <v>260</v>
      </c>
      <c r="G232" s="2132">
        <v>5132810455</v>
      </c>
      <c r="H232" s="2133"/>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128" t="s">
        <v>2277</v>
      </c>
      <c r="D233" s="2129"/>
      <c r="E233" s="1035"/>
      <c r="F233" s="7" t="s">
        <v>259</v>
      </c>
      <c r="G233" s="2128" t="s">
        <v>2278</v>
      </c>
      <c r="H233" s="2129"/>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1877</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119" t="s">
        <v>516</v>
      </c>
      <c r="B238" s="2119"/>
      <c r="C238" s="2119"/>
      <c r="D238" s="2119"/>
      <c r="E238" s="2119"/>
      <c r="F238" s="2119"/>
      <c r="G238" s="2119"/>
      <c r="H238" s="2119"/>
      <c r="I238" s="2119"/>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35" t="s">
        <v>1878</v>
      </c>
      <c r="C241" s="2135"/>
      <c r="D241" s="2135"/>
      <c r="E241" s="2135"/>
      <c r="F241" s="2135"/>
      <c r="G241" s="2135"/>
      <c r="H241" s="2135"/>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1879</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1880</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12" t="s">
        <v>1013</v>
      </c>
      <c r="C246" s="2113"/>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14"/>
      <c r="C247" s="2115"/>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78" t="s">
        <v>2243</v>
      </c>
      <c r="C248" s="2079"/>
      <c r="D248" s="1581" t="s">
        <v>2279</v>
      </c>
      <c r="E248" s="701">
        <v>68</v>
      </c>
      <c r="F248" s="703" t="s">
        <v>2283</v>
      </c>
      <c r="G248" s="703" t="s">
        <v>122</v>
      </c>
      <c r="H248" s="702">
        <v>72</v>
      </c>
      <c r="I248" s="1151">
        <f t="shared" ref="I248:I289" si="0">IF(E248&gt;0,H248,0)</f>
        <v>72</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78"/>
      <c r="C249" s="2079"/>
      <c r="D249" s="1581" t="s">
        <v>2280</v>
      </c>
      <c r="E249" s="701">
        <v>68</v>
      </c>
      <c r="F249" s="703" t="s">
        <v>2283</v>
      </c>
      <c r="G249" s="703" t="s">
        <v>122</v>
      </c>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78"/>
      <c r="C250" s="2079"/>
      <c r="D250" s="1581" t="s">
        <v>2281</v>
      </c>
      <c r="E250" s="701">
        <v>68</v>
      </c>
      <c r="F250" s="703" t="s">
        <v>2283</v>
      </c>
      <c r="G250" s="703" t="s">
        <v>122</v>
      </c>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78"/>
      <c r="C251" s="2079"/>
      <c r="D251" s="1581" t="s">
        <v>2282</v>
      </c>
      <c r="E251" s="701">
        <v>68</v>
      </c>
      <c r="F251" s="703" t="s">
        <v>2283</v>
      </c>
      <c r="G251" s="703" t="s">
        <v>122</v>
      </c>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78"/>
      <c r="C252" s="2079"/>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78"/>
      <c r="C253" s="2079"/>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78"/>
      <c r="C254" s="2079"/>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78"/>
      <c r="C255" s="2079"/>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78"/>
      <c r="C256" s="2079"/>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78"/>
      <c r="C257" s="2079"/>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78"/>
      <c r="C258" s="2079"/>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78"/>
      <c r="C259" s="2079"/>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78"/>
      <c r="C260" s="2079"/>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78"/>
      <c r="C261" s="2079"/>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78"/>
      <c r="C262" s="2079"/>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78"/>
      <c r="C263" s="2079"/>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78"/>
      <c r="C264" s="2079"/>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78"/>
      <c r="C265" s="2079"/>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78"/>
      <c r="C266" s="2079"/>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78"/>
      <c r="C267" s="2079"/>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78"/>
      <c r="C268" s="2079"/>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78"/>
      <c r="C269" s="2079"/>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78"/>
      <c r="C270" s="2079"/>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78"/>
      <c r="C271" s="2079"/>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78"/>
      <c r="C272" s="2079"/>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78"/>
      <c r="C273" s="2079"/>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78"/>
      <c r="C274" s="2079"/>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78"/>
      <c r="C275" s="2079"/>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78"/>
      <c r="C276" s="2079"/>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78"/>
      <c r="C277" s="2079"/>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78"/>
      <c r="C278" s="2079"/>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78"/>
      <c r="C279" s="2079"/>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78"/>
      <c r="C280" s="2079"/>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78"/>
      <c r="C281" s="2079"/>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78"/>
      <c r="C282" s="2079"/>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78"/>
      <c r="C283" s="2079"/>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78"/>
      <c r="C284" s="2079"/>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78"/>
      <c r="C285" s="2079"/>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78"/>
      <c r="C286" s="2079"/>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78"/>
      <c r="C287" s="2079"/>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78"/>
      <c r="C288" s="2079"/>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78"/>
      <c r="C289" s="2079"/>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f>COUNTIF(G248:G289,"=NC")</f>
        <v>4</v>
      </c>
      <c r="E292" s="441">
        <f>COUNTIF(G248:G289,"=R")</f>
        <v>0</v>
      </c>
      <c r="F292" s="85" t="s">
        <v>385</v>
      </c>
      <c r="G292" s="441">
        <f>SUMIF(G248:G289,"=NC",H248:H289)</f>
        <v>72</v>
      </c>
      <c r="H292" s="441">
        <f>SUMIF(G248:G289,"=R",H248:H289)</f>
        <v>0</v>
      </c>
      <c r="I292" s="1090"/>
    </row>
    <row r="293" spans="1:310" ht="16.5" thickBot="1">
      <c r="A293" s="1089"/>
      <c r="B293" s="44"/>
      <c r="C293" s="85" t="s">
        <v>1015</v>
      </c>
      <c r="D293" s="617"/>
      <c r="E293" s="617"/>
      <c r="F293" s="676"/>
      <c r="G293" s="676"/>
      <c r="H293" s="676"/>
      <c r="I293" s="1090"/>
    </row>
    <row r="294" spans="1:310" ht="16.5" thickBot="1">
      <c r="A294" s="1139"/>
      <c r="B294" s="1156"/>
      <c r="C294" s="1157" t="s">
        <v>1016</v>
      </c>
      <c r="D294" s="1158">
        <f>IF(D293&gt;0,D292/D293,0)</f>
        <v>0</v>
      </c>
      <c r="E294" s="1158">
        <f>IF(E293&gt;0,E292/E293,0)</f>
        <v>0</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25" t="s">
        <v>1013</v>
      </c>
      <c r="C298" s="2125"/>
      <c r="D298" s="1463" t="s">
        <v>1182</v>
      </c>
      <c r="E298" s="2134" t="s">
        <v>1018</v>
      </c>
      <c r="F298" s="2134"/>
      <c r="G298" s="2134" t="s">
        <v>263</v>
      </c>
      <c r="H298" s="2134"/>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84" t="str">
        <f t="shared" ref="B299:B334" si="1">B248</f>
        <v>3559 Reading Road</v>
      </c>
      <c r="C299" s="2085"/>
      <c r="D299" s="618"/>
      <c r="E299" s="2078" t="s">
        <v>2284</v>
      </c>
      <c r="F299" s="2079"/>
      <c r="G299" s="2078"/>
      <c r="H299" s="2079"/>
      <c r="I299" s="618" t="s">
        <v>2286</v>
      </c>
    </row>
    <row r="300" spans="1:310" ht="13.5" thickBot="1">
      <c r="A300" s="1150">
        <v>2</v>
      </c>
      <c r="B300" s="2084">
        <f t="shared" si="1"/>
        <v>0</v>
      </c>
      <c r="C300" s="2085"/>
      <c r="D300" s="618"/>
      <c r="E300" s="2078" t="s">
        <v>2285</v>
      </c>
      <c r="F300" s="2079"/>
      <c r="G300" s="2078"/>
      <c r="H300" s="2079"/>
      <c r="I300" s="618" t="s">
        <v>2286</v>
      </c>
    </row>
    <row r="301" spans="1:310" ht="13.5" thickBot="1">
      <c r="A301" s="1150">
        <v>3</v>
      </c>
      <c r="B301" s="2084">
        <f t="shared" si="1"/>
        <v>0</v>
      </c>
      <c r="C301" s="2085"/>
      <c r="D301" s="618"/>
      <c r="E301" s="2078"/>
      <c r="F301" s="2079"/>
      <c r="G301" s="2078"/>
      <c r="H301" s="2079"/>
      <c r="I301" s="618"/>
    </row>
    <row r="302" spans="1:310" ht="13.5" thickBot="1">
      <c r="A302" s="1150">
        <v>4</v>
      </c>
      <c r="B302" s="2084">
        <f t="shared" si="1"/>
        <v>0</v>
      </c>
      <c r="C302" s="2085"/>
      <c r="D302" s="618"/>
      <c r="E302" s="2078"/>
      <c r="F302" s="2079"/>
      <c r="G302" s="2078"/>
      <c r="H302" s="2079"/>
      <c r="I302" s="618"/>
    </row>
    <row r="303" spans="1:310" ht="13.5" thickBot="1">
      <c r="A303" s="1150">
        <v>5</v>
      </c>
      <c r="B303" s="2084">
        <f t="shared" si="1"/>
        <v>0</v>
      </c>
      <c r="C303" s="2085"/>
      <c r="D303" s="618"/>
      <c r="E303" s="2078"/>
      <c r="F303" s="2079"/>
      <c r="G303" s="2078"/>
      <c r="H303" s="2079"/>
      <c r="I303" s="618"/>
    </row>
    <row r="304" spans="1:310" ht="13.5" thickBot="1">
      <c r="A304" s="1150">
        <v>6</v>
      </c>
      <c r="B304" s="2084">
        <f t="shared" si="1"/>
        <v>0</v>
      </c>
      <c r="C304" s="2085"/>
      <c r="D304" s="618"/>
      <c r="E304" s="2078"/>
      <c r="F304" s="2079"/>
      <c r="G304" s="2078"/>
      <c r="H304" s="2079"/>
      <c r="I304" s="618"/>
    </row>
    <row r="305" spans="1:310" ht="13.5" thickBot="1">
      <c r="A305" s="1150">
        <v>7</v>
      </c>
      <c r="B305" s="2084">
        <f t="shared" si="1"/>
        <v>0</v>
      </c>
      <c r="C305" s="2085"/>
      <c r="D305" s="618"/>
      <c r="E305" s="2078"/>
      <c r="F305" s="2079"/>
      <c r="G305" s="2078"/>
      <c r="H305" s="2079"/>
      <c r="I305" s="618"/>
    </row>
    <row r="306" spans="1:310" ht="13.5" thickBot="1">
      <c r="A306" s="1150">
        <v>8</v>
      </c>
      <c r="B306" s="2084">
        <f t="shared" si="1"/>
        <v>0</v>
      </c>
      <c r="C306" s="2085"/>
      <c r="D306" s="618"/>
      <c r="E306" s="2078"/>
      <c r="F306" s="2079"/>
      <c r="G306" s="2078"/>
      <c r="H306" s="2079"/>
      <c r="I306" s="618"/>
    </row>
    <row r="307" spans="1:310" ht="13.5" thickBot="1">
      <c r="A307" s="1150">
        <v>9</v>
      </c>
      <c r="B307" s="2084">
        <f t="shared" si="1"/>
        <v>0</v>
      </c>
      <c r="C307" s="2085"/>
      <c r="D307" s="618"/>
      <c r="E307" s="2078"/>
      <c r="F307" s="2079"/>
      <c r="G307" s="2078"/>
      <c r="H307" s="2079"/>
      <c r="I307" s="618"/>
    </row>
    <row r="308" spans="1:310" ht="13.5" thickBot="1">
      <c r="A308" s="1150">
        <v>10</v>
      </c>
      <c r="B308" s="2084">
        <f t="shared" si="1"/>
        <v>0</v>
      </c>
      <c r="C308" s="2085"/>
      <c r="D308" s="618"/>
      <c r="E308" s="2078"/>
      <c r="F308" s="2079"/>
      <c r="G308" s="2078"/>
      <c r="H308" s="2079"/>
      <c r="I308" s="618"/>
    </row>
    <row r="309" spans="1:310" ht="13.5" thickBot="1">
      <c r="A309" s="1150">
        <v>11</v>
      </c>
      <c r="B309" s="2084">
        <f t="shared" si="1"/>
        <v>0</v>
      </c>
      <c r="C309" s="2085"/>
      <c r="D309" s="618"/>
      <c r="E309" s="2078"/>
      <c r="F309" s="2079"/>
      <c r="G309" s="2078"/>
      <c r="H309" s="2079"/>
      <c r="I309" s="618"/>
    </row>
    <row r="310" spans="1:310" ht="13.5" thickBot="1">
      <c r="A310" s="1150">
        <v>12</v>
      </c>
      <c r="B310" s="2084">
        <f t="shared" si="1"/>
        <v>0</v>
      </c>
      <c r="C310" s="2085"/>
      <c r="D310" s="618"/>
      <c r="E310" s="2078"/>
      <c r="F310" s="2079"/>
      <c r="G310" s="2078"/>
      <c r="H310" s="2079"/>
      <c r="I310" s="618"/>
    </row>
    <row r="311" spans="1:310" ht="13.5" thickBot="1">
      <c r="A311" s="1150">
        <v>13</v>
      </c>
      <c r="B311" s="2084">
        <f t="shared" si="1"/>
        <v>0</v>
      </c>
      <c r="C311" s="2085"/>
      <c r="D311" s="618"/>
      <c r="E311" s="2078"/>
      <c r="F311" s="2079"/>
      <c r="G311" s="2078"/>
      <c r="H311" s="2079"/>
      <c r="I311" s="618"/>
    </row>
    <row r="312" spans="1:310" ht="13.5" thickBot="1">
      <c r="A312" s="1150">
        <v>14</v>
      </c>
      <c r="B312" s="2084">
        <f t="shared" si="1"/>
        <v>0</v>
      </c>
      <c r="C312" s="2085"/>
      <c r="D312" s="618"/>
      <c r="E312" s="2078"/>
      <c r="F312" s="2079"/>
      <c r="G312" s="2078"/>
      <c r="H312" s="2079"/>
      <c r="I312" s="618"/>
    </row>
    <row r="313" spans="1:310" s="5" customFormat="1" ht="16.5" thickBot="1">
      <c r="A313" s="1150">
        <v>15</v>
      </c>
      <c r="B313" s="2084">
        <f t="shared" si="1"/>
        <v>0</v>
      </c>
      <c r="C313" s="2085"/>
      <c r="D313" s="618"/>
      <c r="E313" s="2078"/>
      <c r="F313" s="2079"/>
      <c r="G313" s="2078"/>
      <c r="H313" s="2079"/>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84">
        <f t="shared" si="1"/>
        <v>0</v>
      </c>
      <c r="C314" s="2085"/>
      <c r="D314" s="618"/>
      <c r="E314" s="2078"/>
      <c r="F314" s="2079"/>
      <c r="G314" s="2078"/>
      <c r="H314" s="2079"/>
      <c r="I314" s="618"/>
    </row>
    <row r="315" spans="1:310" ht="13.5" thickBot="1">
      <c r="A315" s="1150">
        <v>17</v>
      </c>
      <c r="B315" s="2084">
        <f t="shared" si="1"/>
        <v>0</v>
      </c>
      <c r="C315" s="2085"/>
      <c r="D315" s="618"/>
      <c r="E315" s="2078"/>
      <c r="F315" s="2079"/>
      <c r="G315" s="2078"/>
      <c r="H315" s="2079"/>
      <c r="I315" s="618"/>
    </row>
    <row r="316" spans="1:310" ht="13.5" thickBot="1">
      <c r="A316" s="1150">
        <v>18</v>
      </c>
      <c r="B316" s="2084">
        <f t="shared" si="1"/>
        <v>0</v>
      </c>
      <c r="C316" s="2085"/>
      <c r="D316" s="618"/>
      <c r="E316" s="2078"/>
      <c r="F316" s="2079"/>
      <c r="G316" s="2078"/>
      <c r="H316" s="2079"/>
      <c r="I316" s="618"/>
    </row>
    <row r="317" spans="1:310" ht="13.5" thickBot="1">
      <c r="A317" s="1150">
        <v>19</v>
      </c>
      <c r="B317" s="2084">
        <f t="shared" si="1"/>
        <v>0</v>
      </c>
      <c r="C317" s="2085"/>
      <c r="D317" s="618"/>
      <c r="E317" s="2078"/>
      <c r="F317" s="2079"/>
      <c r="G317" s="2078"/>
      <c r="H317" s="2079"/>
      <c r="I317" s="618"/>
    </row>
    <row r="318" spans="1:310" ht="13.5" thickBot="1">
      <c r="A318" s="1150">
        <v>20</v>
      </c>
      <c r="B318" s="2084">
        <f t="shared" si="1"/>
        <v>0</v>
      </c>
      <c r="C318" s="2085"/>
      <c r="D318" s="618"/>
      <c r="E318" s="2078"/>
      <c r="F318" s="2079"/>
      <c r="G318" s="2078"/>
      <c r="H318" s="2079"/>
      <c r="I318" s="618"/>
    </row>
    <row r="319" spans="1:310" ht="13.5" thickBot="1">
      <c r="A319" s="1150">
        <v>21</v>
      </c>
      <c r="B319" s="2084">
        <f t="shared" si="1"/>
        <v>0</v>
      </c>
      <c r="C319" s="2085"/>
      <c r="D319" s="618"/>
      <c r="E319" s="2078"/>
      <c r="F319" s="2079"/>
      <c r="G319" s="2078"/>
      <c r="H319" s="2079"/>
      <c r="I319" s="618"/>
    </row>
    <row r="320" spans="1:310" ht="13.5" thickBot="1">
      <c r="A320" s="1150">
        <v>22</v>
      </c>
      <c r="B320" s="2084">
        <f t="shared" si="1"/>
        <v>0</v>
      </c>
      <c r="C320" s="2085"/>
      <c r="D320" s="618"/>
      <c r="E320" s="2078"/>
      <c r="F320" s="2079"/>
      <c r="G320" s="2078"/>
      <c r="H320" s="2079"/>
      <c r="I320" s="618"/>
    </row>
    <row r="321" spans="1:9" ht="13.5" thickBot="1">
      <c r="A321" s="1150">
        <v>23</v>
      </c>
      <c r="B321" s="2084">
        <f t="shared" si="1"/>
        <v>0</v>
      </c>
      <c r="C321" s="2085"/>
      <c r="D321" s="618"/>
      <c r="E321" s="2078"/>
      <c r="F321" s="2079"/>
      <c r="G321" s="2078"/>
      <c r="H321" s="2079"/>
      <c r="I321" s="618"/>
    </row>
    <row r="322" spans="1:9" ht="13.5" thickBot="1">
      <c r="A322" s="1150">
        <v>24</v>
      </c>
      <c r="B322" s="2084">
        <f t="shared" si="1"/>
        <v>0</v>
      </c>
      <c r="C322" s="2085"/>
      <c r="D322" s="618"/>
      <c r="E322" s="2078"/>
      <c r="F322" s="2079"/>
      <c r="G322" s="2078"/>
      <c r="H322" s="2079"/>
      <c r="I322" s="618"/>
    </row>
    <row r="323" spans="1:9" ht="13.5" thickBot="1">
      <c r="A323" s="1150">
        <v>25</v>
      </c>
      <c r="B323" s="2084">
        <f t="shared" si="1"/>
        <v>0</v>
      </c>
      <c r="C323" s="2085"/>
      <c r="D323" s="618"/>
      <c r="E323" s="2078"/>
      <c r="F323" s="2079"/>
      <c r="G323" s="2078"/>
      <c r="H323" s="2079"/>
      <c r="I323" s="618"/>
    </row>
    <row r="324" spans="1:9" ht="13.5" thickBot="1">
      <c r="A324" s="1150">
        <v>26</v>
      </c>
      <c r="B324" s="2084">
        <f t="shared" si="1"/>
        <v>0</v>
      </c>
      <c r="C324" s="2085"/>
      <c r="D324" s="618"/>
      <c r="E324" s="2078"/>
      <c r="F324" s="2079"/>
      <c r="G324" s="2078"/>
      <c r="H324" s="2079"/>
      <c r="I324" s="618"/>
    </row>
    <row r="325" spans="1:9" ht="13.5" thickBot="1">
      <c r="A325" s="1150">
        <v>27</v>
      </c>
      <c r="B325" s="2084">
        <f t="shared" si="1"/>
        <v>0</v>
      </c>
      <c r="C325" s="2085"/>
      <c r="D325" s="618"/>
      <c r="E325" s="2078"/>
      <c r="F325" s="2079"/>
      <c r="G325" s="2078"/>
      <c r="H325" s="2079"/>
      <c r="I325" s="618"/>
    </row>
    <row r="326" spans="1:9" ht="13.5" thickBot="1">
      <c r="A326" s="1150">
        <v>28</v>
      </c>
      <c r="B326" s="2084">
        <f t="shared" si="1"/>
        <v>0</v>
      </c>
      <c r="C326" s="2085"/>
      <c r="D326" s="618"/>
      <c r="E326" s="2078"/>
      <c r="F326" s="2079"/>
      <c r="G326" s="2078"/>
      <c r="H326" s="2079"/>
      <c r="I326" s="618"/>
    </row>
    <row r="327" spans="1:9" ht="13.5" thickBot="1">
      <c r="A327" s="1150">
        <v>29</v>
      </c>
      <c r="B327" s="2084">
        <f t="shared" si="1"/>
        <v>0</v>
      </c>
      <c r="C327" s="2085"/>
      <c r="D327" s="618"/>
      <c r="E327" s="2078"/>
      <c r="F327" s="2079"/>
      <c r="G327" s="2078"/>
      <c r="H327" s="2079"/>
      <c r="I327" s="618"/>
    </row>
    <row r="328" spans="1:9" ht="13.5" thickBot="1">
      <c r="A328" s="1152">
        <v>30</v>
      </c>
      <c r="B328" s="2084">
        <f t="shared" si="1"/>
        <v>0</v>
      </c>
      <c r="C328" s="2085"/>
      <c r="D328" s="618"/>
      <c r="E328" s="2078"/>
      <c r="F328" s="2079"/>
      <c r="G328" s="2078"/>
      <c r="H328" s="2079"/>
      <c r="I328" s="618"/>
    </row>
    <row r="329" spans="1:9" ht="13.5" thickBot="1">
      <c r="A329" s="1152">
        <v>31</v>
      </c>
      <c r="B329" s="2084">
        <f t="shared" si="1"/>
        <v>0</v>
      </c>
      <c r="C329" s="2085"/>
      <c r="D329" s="618"/>
      <c r="E329" s="2078"/>
      <c r="F329" s="2079"/>
      <c r="G329" s="2078"/>
      <c r="H329" s="2079"/>
      <c r="I329" s="618"/>
    </row>
    <row r="330" spans="1:9" ht="13.5" thickBot="1">
      <c r="A330" s="1152">
        <v>32</v>
      </c>
      <c r="B330" s="2084">
        <f t="shared" si="1"/>
        <v>0</v>
      </c>
      <c r="C330" s="2085"/>
      <c r="D330" s="618"/>
      <c r="E330" s="2078"/>
      <c r="F330" s="2079"/>
      <c r="G330" s="2078"/>
      <c r="H330" s="2079"/>
      <c r="I330" s="618"/>
    </row>
    <row r="331" spans="1:9" ht="13.5" thickBot="1">
      <c r="A331" s="1152">
        <v>33</v>
      </c>
      <c r="B331" s="2084">
        <f t="shared" si="1"/>
        <v>0</v>
      </c>
      <c r="C331" s="2085"/>
      <c r="D331" s="618"/>
      <c r="E331" s="2078"/>
      <c r="F331" s="2079"/>
      <c r="G331" s="2078"/>
      <c r="H331" s="2079"/>
      <c r="I331" s="618"/>
    </row>
    <row r="332" spans="1:9" ht="13.5" thickBot="1">
      <c r="A332" s="1152">
        <v>34</v>
      </c>
      <c r="B332" s="2084">
        <f t="shared" si="1"/>
        <v>0</v>
      </c>
      <c r="C332" s="2085"/>
      <c r="D332" s="618"/>
      <c r="E332" s="2078"/>
      <c r="F332" s="2079"/>
      <c r="G332" s="2078"/>
      <c r="H332" s="2079"/>
      <c r="I332" s="618"/>
    </row>
    <row r="333" spans="1:9" ht="13.5" thickBot="1">
      <c r="A333" s="1152">
        <v>35</v>
      </c>
      <c r="B333" s="2084">
        <f t="shared" si="1"/>
        <v>0</v>
      </c>
      <c r="C333" s="2085"/>
      <c r="D333" s="618"/>
      <c r="E333" s="2078"/>
      <c r="F333" s="2079"/>
      <c r="G333" s="2078"/>
      <c r="H333" s="2079"/>
      <c r="I333" s="618"/>
    </row>
    <row r="334" spans="1:9" ht="13.5" thickBot="1">
      <c r="A334" s="1152">
        <v>36</v>
      </c>
      <c r="B334" s="2084">
        <f t="shared" si="1"/>
        <v>0</v>
      </c>
      <c r="C334" s="2085"/>
      <c r="D334" s="618"/>
      <c r="E334" s="2078"/>
      <c r="F334" s="2079"/>
      <c r="G334" s="2078"/>
      <c r="H334" s="2079"/>
      <c r="I334" s="618"/>
    </row>
    <row r="335" spans="1:9" ht="13.5" thickBot="1">
      <c r="A335" s="1152">
        <v>37</v>
      </c>
      <c r="B335" s="2084">
        <f t="shared" ref="B335:B340" si="2">B284</f>
        <v>0</v>
      </c>
      <c r="C335" s="2085"/>
      <c r="D335" s="618"/>
      <c r="E335" s="2078"/>
      <c r="F335" s="2079"/>
      <c r="G335" s="2078"/>
      <c r="H335" s="2079"/>
      <c r="I335" s="618"/>
    </row>
    <row r="336" spans="1:9" ht="13.5" thickBot="1">
      <c r="A336" s="1152">
        <v>38</v>
      </c>
      <c r="B336" s="2084">
        <f t="shared" si="2"/>
        <v>0</v>
      </c>
      <c r="C336" s="2085"/>
      <c r="D336" s="618"/>
      <c r="E336" s="2078"/>
      <c r="F336" s="2079"/>
      <c r="G336" s="2078"/>
      <c r="H336" s="2079"/>
      <c r="I336" s="618"/>
    </row>
    <row r="337" spans="1:310" s="1401" customFormat="1" ht="13.5" thickBot="1">
      <c r="A337" s="1152">
        <v>39</v>
      </c>
      <c r="B337" s="2084">
        <f t="shared" si="2"/>
        <v>0</v>
      </c>
      <c r="C337" s="2085"/>
      <c r="D337" s="618"/>
      <c r="E337" s="2078"/>
      <c r="F337" s="2079"/>
      <c r="G337" s="2078"/>
      <c r="H337" s="2079"/>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84">
        <f t="shared" si="2"/>
        <v>0</v>
      </c>
      <c r="C338" s="2085"/>
      <c r="D338" s="618"/>
      <c r="E338" s="2078"/>
      <c r="F338" s="2079"/>
      <c r="G338" s="2078"/>
      <c r="H338" s="2079"/>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84">
        <f t="shared" si="2"/>
        <v>0</v>
      </c>
      <c r="C339" s="2085"/>
      <c r="D339" s="618"/>
      <c r="E339" s="2078"/>
      <c r="F339" s="2079"/>
      <c r="G339" s="2078"/>
      <c r="H339" s="2079"/>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84">
        <f t="shared" si="2"/>
        <v>0</v>
      </c>
      <c r="C340" s="2085"/>
      <c r="D340" s="618"/>
      <c r="E340" s="2078"/>
      <c r="F340" s="2079"/>
      <c r="G340" s="2078"/>
      <c r="H340" s="207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3.0259999999999998</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119" t="s">
        <v>1881</v>
      </c>
      <c r="B350" s="2119"/>
      <c r="C350" s="2119"/>
      <c r="D350" s="2119"/>
      <c r="E350" s="2119"/>
      <c r="F350" s="2119"/>
      <c r="G350" s="2119"/>
      <c r="H350" s="2119"/>
      <c r="I350" s="2119"/>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1274</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119" t="s">
        <v>517</v>
      </c>
      <c r="B363" s="2119"/>
      <c r="C363" s="2119"/>
      <c r="D363" s="2119"/>
      <c r="E363" s="2119"/>
      <c r="F363" s="2119"/>
      <c r="G363" s="2119"/>
      <c r="H363" s="2119"/>
      <c r="I363" s="2119"/>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7" t="s">
        <v>775</v>
      </c>
      <c r="G364" s="2127"/>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2101</v>
      </c>
      <c r="D366" s="3"/>
      <c r="F366" s="620">
        <v>42460</v>
      </c>
      <c r="G366" s="621"/>
      <c r="H366" s="93"/>
    </row>
    <row r="367" spans="1:169" ht="13.5" thickBot="1">
      <c r="B367" s="53" t="s">
        <v>2102</v>
      </c>
      <c r="D367" s="3"/>
      <c r="F367" s="620">
        <v>42461</v>
      </c>
      <c r="G367" s="621"/>
      <c r="H367" s="93"/>
    </row>
    <row r="368" spans="1:169" ht="13.5" thickBot="1">
      <c r="A368" s="3"/>
      <c r="B368" s="53" t="s">
        <v>2103</v>
      </c>
      <c r="D368" s="3"/>
      <c r="F368" s="620">
        <v>43008</v>
      </c>
      <c r="G368" s="621"/>
      <c r="H368" s="93"/>
    </row>
    <row r="369" spans="1:53" ht="13.5" thickBot="1">
      <c r="B369" s="14" t="s">
        <v>2104</v>
      </c>
      <c r="D369" s="3"/>
      <c r="F369" s="620">
        <v>43190</v>
      </c>
      <c r="G369" s="621"/>
      <c r="H369" s="93"/>
    </row>
    <row r="370" spans="1:53" ht="13.5" thickBot="1">
      <c r="B370" s="14" t="s">
        <v>2105</v>
      </c>
      <c r="D370" s="3"/>
      <c r="F370" s="620">
        <v>43100</v>
      </c>
      <c r="G370" s="621"/>
      <c r="H370" s="93"/>
    </row>
    <row r="371" spans="1:53">
      <c r="BA371" s="1523"/>
    </row>
    <row r="372" spans="1:53" ht="13.5" thickBot="1">
      <c r="H372" s="94"/>
      <c r="BA372" s="1523"/>
    </row>
    <row r="373" spans="1:53" ht="13.5" thickBot="1">
      <c r="A373" s="51"/>
      <c r="B373" s="9" t="s">
        <v>1056</v>
      </c>
      <c r="D373" s="46" t="s">
        <v>1057</v>
      </c>
      <c r="E373" s="621">
        <v>43008</v>
      </c>
      <c r="F373" s="10" t="s">
        <v>1058</v>
      </c>
      <c r="G373" s="621">
        <v>43008</v>
      </c>
      <c r="H373" s="95"/>
      <c r="BA373" s="1523"/>
    </row>
    <row r="374" spans="1:53" ht="13.5" thickBot="1">
      <c r="BA374" s="1523"/>
    </row>
    <row r="375" spans="1:53" ht="36.75" thickBot="1">
      <c r="A375" s="2086" t="s">
        <v>1554</v>
      </c>
      <c r="B375" s="2087"/>
      <c r="C375" s="2087"/>
      <c r="D375" s="2087"/>
      <c r="E375" s="2087"/>
      <c r="F375" s="2087"/>
      <c r="G375" s="2087"/>
      <c r="H375" s="2087"/>
      <c r="I375" s="2088"/>
    </row>
    <row r="376" spans="1:53" ht="16.5" thickBot="1">
      <c r="A376" s="1176"/>
      <c r="B376" s="1180" t="s">
        <v>1555</v>
      </c>
      <c r="C376" s="1178"/>
      <c r="D376" s="1178"/>
      <c r="E376" s="1178"/>
      <c r="F376" s="1177"/>
      <c r="G376" s="1178"/>
      <c r="H376" s="1178"/>
      <c r="I376" s="1179"/>
    </row>
    <row r="377" spans="1:53" ht="13.5" thickBot="1">
      <c r="A377" s="1093"/>
      <c r="B377" s="7" t="s">
        <v>691</v>
      </c>
      <c r="C377" s="2078" t="s">
        <v>2295</v>
      </c>
      <c r="D377" s="2079"/>
      <c r="E377" s="2079"/>
      <c r="F377" s="21" t="s">
        <v>390</v>
      </c>
      <c r="G377" s="2078" t="s">
        <v>2293</v>
      </c>
      <c r="H377" s="2079"/>
      <c r="I377" s="1090"/>
    </row>
    <row r="378" spans="1:53" ht="13.5" thickBot="1">
      <c r="A378" s="1089"/>
      <c r="B378" s="677" t="s">
        <v>694</v>
      </c>
      <c r="C378" s="2078" t="s">
        <v>2287</v>
      </c>
      <c r="D378" s="2079"/>
      <c r="E378" s="2079"/>
      <c r="F378" s="21" t="s">
        <v>779</v>
      </c>
      <c r="G378" s="2078" t="s">
        <v>2291</v>
      </c>
      <c r="H378" s="2079"/>
      <c r="I378" s="1090"/>
    </row>
    <row r="379" spans="1:53" ht="13.5" thickBot="1">
      <c r="A379" s="1089"/>
      <c r="B379" s="677" t="s">
        <v>695</v>
      </c>
      <c r="C379" s="2078" t="s">
        <v>2288</v>
      </c>
      <c r="D379" s="2079"/>
      <c r="E379" s="1035"/>
      <c r="F379" s="297" t="s">
        <v>255</v>
      </c>
      <c r="G379" s="2078" t="s">
        <v>1810</v>
      </c>
      <c r="H379" s="2079"/>
      <c r="I379" s="1090"/>
    </row>
    <row r="380" spans="1:53" ht="13.5" thickBot="1">
      <c r="A380" s="1089"/>
      <c r="B380" s="677" t="s">
        <v>696</v>
      </c>
      <c r="C380" s="1169" t="s">
        <v>2289</v>
      </c>
      <c r="D380" s="1035"/>
      <c r="E380" s="1035"/>
      <c r="F380" s="7" t="s">
        <v>258</v>
      </c>
      <c r="G380" s="600">
        <v>8599571277</v>
      </c>
      <c r="H380" s="693">
        <v>107</v>
      </c>
      <c r="I380" s="1090"/>
    </row>
    <row r="381" spans="1:53" ht="13.5" thickBot="1">
      <c r="A381" s="1089"/>
      <c r="B381" s="677" t="s">
        <v>1324</v>
      </c>
      <c r="C381" s="597">
        <v>410113638</v>
      </c>
      <c r="D381" s="1035"/>
      <c r="E381" s="1035"/>
      <c r="F381" s="7" t="s">
        <v>260</v>
      </c>
      <c r="G381" s="2078">
        <v>8599571280</v>
      </c>
      <c r="H381" s="2079"/>
      <c r="I381" s="1090"/>
    </row>
    <row r="382" spans="1:53" ht="13.5" thickBot="1">
      <c r="A382" s="1089"/>
      <c r="B382" s="1035"/>
      <c r="C382" s="676"/>
      <c r="D382" s="1035"/>
      <c r="E382" s="1035"/>
      <c r="F382" s="694" t="s">
        <v>259</v>
      </c>
      <c r="G382" s="2090" t="s">
        <v>2292</v>
      </c>
      <c r="H382" s="2079"/>
      <c r="I382" s="1099"/>
    </row>
    <row r="383" spans="1:53" ht="13.5" thickBot="1">
      <c r="A383" s="1089"/>
      <c r="B383" s="7" t="s">
        <v>1422</v>
      </c>
      <c r="C383" s="1169" t="s">
        <v>2290</v>
      </c>
      <c r="D383" s="1035"/>
      <c r="E383" s="1035"/>
      <c r="F383" s="7" t="s">
        <v>39</v>
      </c>
      <c r="G383" s="2090" t="s">
        <v>2294</v>
      </c>
      <c r="H383" s="2079"/>
      <c r="I383" s="1090"/>
    </row>
    <row r="384" spans="1:53" ht="13.5" thickBot="1">
      <c r="A384" s="1125"/>
      <c r="B384" s="1102"/>
      <c r="C384" s="1102"/>
      <c r="D384" s="1102"/>
      <c r="E384" s="1102"/>
      <c r="F384" s="1102"/>
      <c r="G384" s="1102"/>
      <c r="H384" s="1102"/>
      <c r="I384" s="1103"/>
    </row>
    <row r="385" spans="1:10" ht="16.5" thickBot="1">
      <c r="A385" s="2120" t="s">
        <v>515</v>
      </c>
      <c r="B385" s="2121"/>
      <c r="C385" s="2121"/>
      <c r="D385" s="2121"/>
      <c r="E385" s="2121"/>
      <c r="F385" s="2121"/>
      <c r="G385" s="2121"/>
      <c r="H385" s="2121"/>
      <c r="I385" s="2122"/>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c r="C390" s="53" t="s">
        <v>378</v>
      </c>
      <c r="D390" s="676"/>
      <c r="E390" s="294"/>
      <c r="F390" s="679"/>
      <c r="G390" s="28"/>
      <c r="H390" s="28"/>
      <c r="I390" s="1107"/>
    </row>
    <row r="391" spans="1:10" ht="13.5" thickBot="1">
      <c r="A391" s="1089"/>
      <c r="B391" s="697"/>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1242</v>
      </c>
      <c r="D395" s="606"/>
      <c r="E395" s="606">
        <v>1</v>
      </c>
      <c r="F395" s="1035"/>
      <c r="G395" s="679"/>
      <c r="H395" s="676"/>
      <c r="I395" s="1090"/>
    </row>
    <row r="396" spans="1:10" ht="13.5" thickBot="1">
      <c r="A396" s="1089"/>
      <c r="B396" s="1035"/>
      <c r="C396" s="677" t="s">
        <v>564</v>
      </c>
      <c r="D396" s="606"/>
      <c r="E396" s="606">
        <v>4</v>
      </c>
      <c r="F396" s="1035"/>
      <c r="G396" s="679"/>
      <c r="H396" s="676"/>
      <c r="I396" s="1090"/>
    </row>
    <row r="397" spans="1:10" ht="13.5" thickBot="1">
      <c r="A397" s="1089"/>
      <c r="B397" s="1035"/>
      <c r="C397" s="677" t="s">
        <v>565</v>
      </c>
      <c r="D397" s="606"/>
      <c r="E397" s="606">
        <v>72</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75</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51</v>
      </c>
      <c r="E405" s="611">
        <f>(D405/(D$397+E$397))</f>
        <v>0.70833333333333337</v>
      </c>
      <c r="F405" s="1035"/>
      <c r="G405" s="676"/>
      <c r="H405" s="676"/>
      <c r="I405" s="1090"/>
    </row>
    <row r="406" spans="1:10" ht="13.5" thickBot="1">
      <c r="A406" s="1126"/>
      <c r="B406" s="1035"/>
      <c r="C406" s="46" t="s">
        <v>65</v>
      </c>
      <c r="D406" s="1591">
        <v>21</v>
      </c>
      <c r="E406" s="612">
        <f>D406/(D$397+E$397)</f>
        <v>0.29166666666666669</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72</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1243</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1244</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1236</v>
      </c>
      <c r="D416" s="1064"/>
      <c r="E416" s="1064"/>
      <c r="F416" s="1064"/>
      <c r="G416" s="1064"/>
      <c r="H416" s="697"/>
      <c r="I416" s="1590"/>
    </row>
    <row r="417" spans="1:310" ht="13.5" thickBot="1">
      <c r="A417" s="1096"/>
      <c r="B417" s="1035"/>
      <c r="C417" s="46" t="s">
        <v>71</v>
      </c>
      <c r="D417" s="1064"/>
      <c r="E417" s="1064"/>
      <c r="F417" s="1064"/>
      <c r="G417" s="1064">
        <v>1</v>
      </c>
      <c r="H417" s="697" t="s">
        <v>40</v>
      </c>
      <c r="I417" s="1590">
        <v>72</v>
      </c>
    </row>
    <row r="418" spans="1:310" ht="13.5" thickBot="1">
      <c r="A418" s="1096"/>
      <c r="B418" s="1035"/>
      <c r="C418" s="10" t="s">
        <v>67</v>
      </c>
      <c r="D418" s="614">
        <f>SUM(D412:D417)</f>
        <v>0</v>
      </c>
      <c r="E418" s="614">
        <f>SUM(E412:E417)</f>
        <v>0</v>
      </c>
      <c r="F418" s="614">
        <f>SUM(F412:F417)</f>
        <v>0</v>
      </c>
      <c r="G418" s="614">
        <f>SUM(G412:G417)</f>
        <v>1</v>
      </c>
      <c r="H418" s="59"/>
      <c r="I418" s="1593">
        <f>SUM(I412:I417)</f>
        <v>72</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c r="D422" s="606"/>
      <c r="E422" s="606">
        <v>25</v>
      </c>
      <c r="F422" s="606">
        <v>26</v>
      </c>
      <c r="G422" s="606"/>
      <c r="H422" s="606"/>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11</v>
      </c>
      <c r="F423" s="602">
        <v>10</v>
      </c>
      <c r="G423" s="602"/>
      <c r="H423" s="602"/>
      <c r="I423" s="1090"/>
    </row>
    <row r="424" spans="1:310" ht="13.5" thickBot="1">
      <c r="A424" s="1089"/>
      <c r="B424" s="7" t="s">
        <v>67</v>
      </c>
      <c r="C424" s="615">
        <f t="shared" ref="C424:H424" si="3">SUM(C422:C423)</f>
        <v>0</v>
      </c>
      <c r="D424" s="615">
        <f t="shared" si="3"/>
        <v>0</v>
      </c>
      <c r="E424" s="615">
        <f t="shared" si="3"/>
        <v>36</v>
      </c>
      <c r="F424" s="615">
        <f t="shared" si="3"/>
        <v>36</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1245</v>
      </c>
      <c r="G429" s="72"/>
      <c r="H429" s="676"/>
      <c r="I429" s="1090"/>
    </row>
    <row r="430" spans="1:310" ht="13.5" thickBot="1">
      <c r="A430" s="1096"/>
      <c r="B430" s="677" t="s">
        <v>792</v>
      </c>
      <c r="C430" s="606"/>
      <c r="D430" s="606"/>
      <c r="E430" s="1035"/>
      <c r="F430" s="2124"/>
      <c r="G430" s="2124"/>
      <c r="H430" s="2124"/>
      <c r="I430" s="2124"/>
    </row>
    <row r="431" spans="1:310" ht="13.5" thickBot="1">
      <c r="A431" s="1100"/>
      <c r="B431" s="1116"/>
      <c r="C431" s="1102"/>
      <c r="D431" s="1131"/>
      <c r="E431" s="1101"/>
      <c r="F431" s="1102"/>
      <c r="G431" s="1102"/>
      <c r="H431" s="1102"/>
      <c r="I431" s="1103"/>
    </row>
    <row r="432" spans="1:310" ht="16.5" thickBot="1">
      <c r="A432" s="2120" t="s">
        <v>1525</v>
      </c>
      <c r="B432" s="2121" t="s">
        <v>793</v>
      </c>
      <c r="C432" s="2121"/>
      <c r="D432" s="2121"/>
      <c r="E432" s="2121"/>
      <c r="F432" s="2121"/>
      <c r="G432" s="2121"/>
      <c r="H432" s="2121"/>
      <c r="I432" s="2122"/>
    </row>
    <row r="433" spans="1:310" s="675" customFormat="1" ht="13.5" thickTop="1">
      <c r="A433" s="1093"/>
      <c r="B433" s="674" t="s">
        <v>1466</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1467</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1468</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1271</v>
      </c>
      <c r="E438" s="755">
        <v>99562</v>
      </c>
      <c r="F438" s="684"/>
      <c r="G438" s="676"/>
      <c r="H438" s="676"/>
      <c r="I438" s="1090"/>
    </row>
    <row r="439" spans="1:310" ht="13.5" thickBot="1">
      <c r="A439" s="1096"/>
      <c r="B439" s="1035"/>
      <c r="C439" s="756"/>
      <c r="D439" s="754" t="s">
        <v>1449</v>
      </c>
      <c r="E439" s="692"/>
      <c r="F439" s="757"/>
      <c r="G439" s="757"/>
      <c r="H439" s="676"/>
      <c r="I439" s="1090"/>
    </row>
    <row r="440" spans="1:310" ht="13.5" thickBot="1">
      <c r="A440" s="1096"/>
      <c r="B440" s="1035"/>
      <c r="C440" s="756"/>
      <c r="D440" s="754" t="s">
        <v>1450</v>
      </c>
      <c r="E440" s="692">
        <v>25366</v>
      </c>
      <c r="F440" s="757"/>
      <c r="G440" s="757"/>
      <c r="H440" s="676"/>
      <c r="I440" s="1090"/>
    </row>
    <row r="441" spans="1:310" ht="13.5" thickBot="1">
      <c r="A441" s="1096"/>
      <c r="B441" s="1035"/>
      <c r="C441" s="756"/>
      <c r="D441" s="754" t="s">
        <v>1272</v>
      </c>
      <c r="E441" s="692">
        <v>17267</v>
      </c>
      <c r="F441" s="757"/>
      <c r="G441" s="757"/>
      <c r="H441" s="676"/>
      <c r="I441" s="1090"/>
    </row>
    <row r="442" spans="1:310" ht="13.5" thickBot="1">
      <c r="A442" s="1096"/>
      <c r="B442" s="1035"/>
      <c r="C442" s="756"/>
      <c r="D442" s="754" t="s">
        <v>1421</v>
      </c>
      <c r="E442" s="692">
        <v>41934</v>
      </c>
      <c r="F442" s="757"/>
      <c r="G442" s="757"/>
      <c r="H442" s="676"/>
      <c r="I442" s="1090"/>
    </row>
    <row r="443" spans="1:310" s="5" customFormat="1" ht="16.5" thickBot="1">
      <c r="A443" s="1096"/>
      <c r="B443" s="1035"/>
      <c r="C443" s="756"/>
      <c r="D443" s="754" t="s">
        <v>1451</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1452</v>
      </c>
      <c r="E444" s="692"/>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1453</v>
      </c>
      <c r="E445" s="692">
        <v>8422</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1454</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1455</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1315</v>
      </c>
      <c r="E448" s="692">
        <v>1660</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1316</v>
      </c>
      <c r="E449" s="692">
        <v>1896</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1456</v>
      </c>
      <c r="E450" s="692">
        <v>3017</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1457</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1317</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1273</v>
      </c>
      <c r="E453" s="691">
        <f>SUM(E439:E441)</f>
        <v>42633</v>
      </c>
      <c r="F453" s="685" t="s">
        <v>1460</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1458</v>
      </c>
      <c r="E454" s="688">
        <f>SUM(E442,E449,E445)</f>
        <v>52252</v>
      </c>
      <c r="F454" s="686" t="s">
        <v>1461</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1318</v>
      </c>
      <c r="E455" s="689">
        <f>(SUM(E444:E445))/E456</f>
        <v>0.1479386604366843</v>
      </c>
      <c r="F455" s="686" t="s">
        <v>1465</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56929</v>
      </c>
      <c r="F456" s="686" t="s">
        <v>1462</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1459</v>
      </c>
      <c r="E457" s="690">
        <f>E456/PJCLIUnits</f>
        <v>1116.2549019607843</v>
      </c>
      <c r="F457" s="687" t="s">
        <v>1463</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1464</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1553</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26"/>
      <c r="F463" s="2126"/>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1552</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23"/>
      <c r="D472" s="2123"/>
      <c r="E472" s="2123"/>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23"/>
      <c r="D476" s="2123"/>
      <c r="E476" s="2123"/>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3"/>
      <c r="D480" s="2123"/>
      <c r="E480" s="2123"/>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1910</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1854</v>
      </c>
      <c r="E487" s="1549" t="s">
        <v>1855</v>
      </c>
      <c r="F487" s="1549" t="s">
        <v>1856</v>
      </c>
      <c r="G487" s="1549" t="s">
        <v>1857</v>
      </c>
      <c r="H487" s="1549" t="s">
        <v>1412</v>
      </c>
      <c r="I487" s="1536" t="s">
        <v>1413</v>
      </c>
      <c r="J487" s="1539" t="s">
        <v>1853</v>
      </c>
      <c r="K487" s="1539" t="s">
        <v>86</v>
      </c>
      <c r="L487" s="1539" t="s">
        <v>1912</v>
      </c>
      <c r="M487" s="1539" t="s">
        <v>2093</v>
      </c>
      <c r="N487" s="1539" t="s">
        <v>2094</v>
      </c>
      <c r="O487" s="1539" t="s">
        <v>2095</v>
      </c>
      <c r="P487" s="1539" t="s">
        <v>2096</v>
      </c>
      <c r="Q487" s="1539" t="s">
        <v>2097</v>
      </c>
      <c r="R487" s="1539" t="s">
        <v>2098</v>
      </c>
      <c r="S487" s="1539" t="s">
        <v>1858</v>
      </c>
      <c r="T487" s="1539" t="s">
        <v>1859</v>
      </c>
      <c r="U487" s="1539" t="s">
        <v>1913</v>
      </c>
      <c r="V487" s="1539" t="s">
        <v>1914</v>
      </c>
      <c r="W487" s="1539" t="s">
        <v>1915</v>
      </c>
      <c r="X487" s="1539" t="s">
        <v>1916</v>
      </c>
      <c r="Y487" s="1539" t="s">
        <v>1917</v>
      </c>
      <c r="Z487" s="1539" t="s">
        <v>1918</v>
      </c>
      <c r="AA487" s="1539" t="s">
        <v>1919</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1813</v>
      </c>
      <c r="AR487" s="1539" t="s">
        <v>1814</v>
      </c>
      <c r="AS487" s="1539" t="s">
        <v>1815</v>
      </c>
      <c r="AT487" s="1539" t="s">
        <v>1816</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1271</v>
      </c>
      <c r="BF487" s="1539" t="s">
        <v>1749</v>
      </c>
      <c r="BG487" s="1539" t="s">
        <v>1450</v>
      </c>
      <c r="BH487" s="1539" t="s">
        <v>1272</v>
      </c>
      <c r="BI487" s="1539" t="s">
        <v>1421</v>
      </c>
      <c r="BJ487" s="1539" t="s">
        <v>1451</v>
      </c>
      <c r="BK487" s="1539" t="s">
        <v>1452</v>
      </c>
      <c r="BL487" s="1539" t="s">
        <v>1453</v>
      </c>
      <c r="BM487" s="1539" t="s">
        <v>1454</v>
      </c>
      <c r="BN487" s="1539" t="s">
        <v>1455</v>
      </c>
      <c r="BO487" s="1539" t="s">
        <v>1315</v>
      </c>
      <c r="BP487" s="1539" t="s">
        <v>1316</v>
      </c>
      <c r="BQ487" s="1539" t="s">
        <v>1456</v>
      </c>
      <c r="BR487" s="1539" t="s">
        <v>1457</v>
      </c>
      <c r="BS487" s="1539" t="s">
        <v>1317</v>
      </c>
      <c r="BT487" s="1539" t="s">
        <v>1273</v>
      </c>
      <c r="BU487" s="1539" t="s">
        <v>1458</v>
      </c>
      <c r="BV487" s="1539" t="s">
        <v>1318</v>
      </c>
      <c r="BW487" s="1539" t="s">
        <v>743</v>
      </c>
      <c r="BX487" s="1539" t="s">
        <v>1459</v>
      </c>
      <c r="BY487" s="1539" t="s">
        <v>170</v>
      </c>
      <c r="BZ487" s="1538"/>
      <c r="CA487" s="1539" t="s">
        <v>629</v>
      </c>
      <c r="CB487" s="1539" t="s">
        <v>1419</v>
      </c>
      <c r="CC487" s="1540" t="s">
        <v>631</v>
      </c>
      <c r="CD487" s="1540" t="s">
        <v>1476</v>
      </c>
      <c r="CE487" s="1540"/>
      <c r="CF487" s="1539" t="s">
        <v>370</v>
      </c>
      <c r="CG487" s="1539" t="s">
        <v>585</v>
      </c>
      <c r="CH487" s="1539" t="s">
        <v>371</v>
      </c>
      <c r="CI487" s="1539" t="s">
        <v>1227</v>
      </c>
      <c r="CJ487" s="1539" t="s">
        <v>1228</v>
      </c>
      <c r="CK487" s="1539" t="s">
        <v>1229</v>
      </c>
      <c r="CL487" s="1539" t="s">
        <v>1103</v>
      </c>
      <c r="CM487" s="1539" t="s">
        <v>1477</v>
      </c>
      <c r="CN487" s="1539"/>
      <c r="CO487" s="1539" t="s">
        <v>1751</v>
      </c>
      <c r="CP487" s="1539" t="s">
        <v>476</v>
      </c>
      <c r="CQ487" s="1539" t="s">
        <v>632</v>
      </c>
      <c r="CR487" s="1539" t="s">
        <v>1806</v>
      </c>
      <c r="CS487" s="1539"/>
      <c r="CT487" s="1539" t="s">
        <v>582</v>
      </c>
      <c r="CU487" s="1540" t="s">
        <v>1752</v>
      </c>
      <c r="CV487" s="1540" t="s">
        <v>1361</v>
      </c>
      <c r="CW487" s="1539" t="s">
        <v>1420</v>
      </c>
      <c r="CX487" s="1540" t="s">
        <v>577</v>
      </c>
      <c r="CY487" s="1540" t="s">
        <v>578</v>
      </c>
      <c r="CZ487" s="1540" t="s">
        <v>579</v>
      </c>
      <c r="DA487" s="1540" t="s">
        <v>580</v>
      </c>
      <c r="DB487" s="1540" t="s">
        <v>581</v>
      </c>
      <c r="DC487" s="1540" t="s">
        <v>1359</v>
      </c>
      <c r="DD487" s="1539" t="s">
        <v>583</v>
      </c>
      <c r="DE487" s="1539" t="s">
        <v>584</v>
      </c>
      <c r="DF487" s="1539" t="s">
        <v>1480</v>
      </c>
      <c r="DG487" s="1539"/>
      <c r="DH487" s="1539" t="s">
        <v>372</v>
      </c>
      <c r="DI487" s="1539" t="s">
        <v>239</v>
      </c>
      <c r="DJ487" s="1540" t="s">
        <v>1224</v>
      </c>
      <c r="DK487" s="1540" t="s">
        <v>1225</v>
      </c>
      <c r="DL487" s="1539" t="s">
        <v>1226</v>
      </c>
      <c r="DM487" s="1539" t="s">
        <v>1753</v>
      </c>
      <c r="DN487" s="1540" t="s">
        <v>1102</v>
      </c>
      <c r="DO487" s="1540" t="s">
        <v>1482</v>
      </c>
      <c r="DP487" s="1540"/>
      <c r="DQ487" s="1540" t="s">
        <v>1104</v>
      </c>
      <c r="DR487" s="1539" t="s">
        <v>1105</v>
      </c>
      <c r="DS487" s="1539" t="s">
        <v>1106</v>
      </c>
      <c r="DT487" s="1539" t="s">
        <v>1107</v>
      </c>
      <c r="DU487" s="1539" t="s">
        <v>1108</v>
      </c>
      <c r="DV487" s="1539" t="s">
        <v>242</v>
      </c>
      <c r="DW487" s="1539" t="s">
        <v>1495</v>
      </c>
      <c r="DX487" s="1539" t="s">
        <v>1484</v>
      </c>
      <c r="DY487" s="1539"/>
      <c r="DZ487" s="1539" t="s">
        <v>1230</v>
      </c>
      <c r="EA487" s="1539" t="s">
        <v>1231</v>
      </c>
      <c r="EB487" s="1539" t="s">
        <v>1101</v>
      </c>
      <c r="EC487" s="1539" t="s">
        <v>1805</v>
      </c>
      <c r="ED487" s="1539"/>
      <c r="EE487" s="1539" t="s">
        <v>243</v>
      </c>
      <c r="EF487" s="1539" t="s">
        <v>244</v>
      </c>
      <c r="EG487" s="1539" t="s">
        <v>1486</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1019</v>
      </c>
      <c r="FI487" s="1539" t="s">
        <v>1020</v>
      </c>
      <c r="FJ487" s="1539" t="s">
        <v>1021</v>
      </c>
      <c r="FK487" s="1539" t="s">
        <v>1173</v>
      </c>
      <c r="FL487" s="1539" t="s">
        <v>1871</v>
      </c>
      <c r="FM487" s="1539" t="s">
        <v>1174</v>
      </c>
      <c r="FN487" s="1539" t="s">
        <v>1175</v>
      </c>
      <c r="FO487" s="1539" t="s">
        <v>1022</v>
      </c>
      <c r="FP487" s="1539" t="s">
        <v>1872</v>
      </c>
      <c r="FQ487" s="1539" t="s">
        <v>1023</v>
      </c>
      <c r="FR487" s="1539" t="s">
        <v>1024</v>
      </c>
      <c r="FS487" s="1539" t="s">
        <v>1025</v>
      </c>
      <c r="FT487" s="1539" t="s">
        <v>1026</v>
      </c>
      <c r="FU487" s="1539" t="s">
        <v>1176</v>
      </c>
      <c r="FV487" s="1539" t="s">
        <v>409</v>
      </c>
      <c r="FW487" s="1539" t="s">
        <v>410</v>
      </c>
      <c r="FX487" s="1539" t="s">
        <v>1027</v>
      </c>
      <c r="FY487" s="1539" t="s">
        <v>1177</v>
      </c>
      <c r="FZ487" s="1539" t="s">
        <v>1178</v>
      </c>
      <c r="GA487" s="1539" t="s">
        <v>1179</v>
      </c>
      <c r="GB487" s="1539" t="s">
        <v>1028</v>
      </c>
      <c r="GC487" s="1539" t="s">
        <v>1029</v>
      </c>
      <c r="GD487" s="1539" t="s">
        <v>513</v>
      </c>
      <c r="GE487" s="1539" t="s">
        <v>2090</v>
      </c>
      <c r="GF487" s="1539" t="s">
        <v>1164</v>
      </c>
      <c r="GG487" s="1539" t="s">
        <v>1820</v>
      </c>
      <c r="GH487" s="1539" t="s">
        <v>1851</v>
      </c>
      <c r="GI487" s="1539" t="s">
        <v>391</v>
      </c>
      <c r="GJ487" s="1539" t="s">
        <v>58</v>
      </c>
      <c r="GK487" s="1539" t="s">
        <v>59</v>
      </c>
      <c r="GL487" s="1539" t="s">
        <v>60</v>
      </c>
      <c r="GM487" s="1539" t="s">
        <v>838</v>
      </c>
      <c r="GN487" s="1539" t="s">
        <v>839</v>
      </c>
      <c r="GO487" s="1539" t="s">
        <v>1191</v>
      </c>
      <c r="GP487" s="1539" t="s">
        <v>1190</v>
      </c>
      <c r="GQ487" s="1539" t="s">
        <v>624</v>
      </c>
      <c r="GR487" s="1539" t="s">
        <v>625</v>
      </c>
      <c r="GS487" s="1539" t="s">
        <v>626</v>
      </c>
      <c r="GT487" s="1539" t="s">
        <v>1180</v>
      </c>
      <c r="GU487" s="1539" t="s">
        <v>627</v>
      </c>
      <c r="GV487" s="1539" t="s">
        <v>1181</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1232</v>
      </c>
      <c r="HZ487" s="1539" t="s">
        <v>1233</v>
      </c>
      <c r="IA487" s="1539" t="s">
        <v>1234</v>
      </c>
      <c r="IB487" s="1539" t="s">
        <v>1235</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76.5">
      <c r="A488" s="1542">
        <f>PJCTrackingNumber</f>
        <v>150119</v>
      </c>
      <c r="B488" s="1542">
        <f>PJCApplicationDate</f>
        <v>42055</v>
      </c>
      <c r="C488" s="1542" t="str">
        <f>PJCProjectName</f>
        <v>Avondale Town Center North</v>
      </c>
      <c r="D488" s="1542" t="str">
        <f>PJCProjectAddress</f>
        <v>3559 Reading Road</v>
      </c>
      <c r="E488" s="1542" t="str">
        <f>PJCProjectCity</f>
        <v>Cincinnati</v>
      </c>
      <c r="F488" s="1542">
        <f>PJCProjectZip</f>
        <v>452292621</v>
      </c>
      <c r="G488" s="1542" t="str">
        <f>PJCProjectCounty</f>
        <v>Hamilton</v>
      </c>
      <c r="H488" s="1542">
        <f>C13</f>
        <v>9</v>
      </c>
      <c r="I488" s="1536">
        <f>C14</f>
        <v>33</v>
      </c>
      <c r="J488" s="1543">
        <f>C15</f>
        <v>1</v>
      </c>
      <c r="K488" s="1544" t="str">
        <f>IF(B389="yes","nc",IF(B390="yes","ar",IF(B391="yes","sr",0)))</f>
        <v>nc</v>
      </c>
      <c r="L488" s="1544" t="str">
        <f>CONCATENATE(C16,",",D16,",",E16,",",F16,",",G16,",",H16)</f>
        <v>68,,,,,</v>
      </c>
      <c r="M488" s="1544">
        <f>PJCPercentAMGI60</f>
        <v>26</v>
      </c>
      <c r="N488" s="1546">
        <f>'Housing Credit'!E142</f>
        <v>0.6</v>
      </c>
      <c r="O488" s="1544">
        <f>PJCPercentAMGI50</f>
        <v>17</v>
      </c>
      <c r="P488" s="1546">
        <f>'Housing Credit'!E144</f>
        <v>0.5</v>
      </c>
      <c r="Q488" s="1544">
        <f>PJCPercentAMGI35</f>
        <v>8</v>
      </c>
      <c r="R488" s="1546">
        <f>'Housing Credit'!E146</f>
        <v>0.3</v>
      </c>
      <c r="S488" s="1544" t="str">
        <f>C25</f>
        <v>Avondale Town Center North Limited Prtnership</v>
      </c>
      <c r="T488" s="1544" t="str">
        <f>CRMOwnerAddress</f>
        <v>95 Berkeley St  Suite 500</v>
      </c>
      <c r="U488" s="1544" t="str">
        <f>CRMOwnerCity</f>
        <v>Boston</v>
      </c>
      <c r="V488" s="1544" t="str">
        <f>F27</f>
        <v>Suffolk</v>
      </c>
      <c r="W488" s="1544" t="str">
        <f>CRMOwnerState</f>
        <v>MA</v>
      </c>
      <c r="X488" s="1544">
        <f>CRMOwnerZip</f>
        <v>21166240</v>
      </c>
      <c r="Y488" s="1544">
        <f>CRMFedTaxID</f>
        <v>0</v>
      </c>
      <c r="Z488" s="1544" t="str">
        <f>IF(G120="np","np",IF(G120="fp","fp",W370))</f>
        <v>np</v>
      </c>
      <c r="AA488" s="1544" t="str">
        <f>IF(E82="yes","yes",IF(E110="yes","yes","no"))</f>
        <v>yes</v>
      </c>
      <c r="AB488" s="1544" t="str">
        <f>IF(B85="yes","yes",IF(B113="yes","yes","no"))</f>
        <v>no</v>
      </c>
      <c r="AC488" s="1544" t="str">
        <f>E46</f>
        <v>Mitsch</v>
      </c>
      <c r="AD488" s="1544" t="str">
        <f>H46</f>
        <v>Lou</v>
      </c>
      <c r="AE488" s="1544" t="str">
        <f>H47</f>
        <v>Mr</v>
      </c>
      <c r="AF488" s="1544">
        <f>E49</f>
        <v>5139774006</v>
      </c>
      <c r="AG488" s="1544">
        <f>E50</f>
        <v>5139774007</v>
      </c>
      <c r="AH488" s="1544" t="str">
        <f>H49</f>
        <v>lmitsch@tcbinc.org</v>
      </c>
      <c r="AI488" s="1544" t="str">
        <f>H50</f>
        <v>www.tcbinc.org</v>
      </c>
      <c r="AJ488" s="1543" t="str">
        <f>E35</f>
        <v>Mitsch</v>
      </c>
      <c r="AK488" s="1543" t="str">
        <f>H35</f>
        <v>Lou</v>
      </c>
      <c r="AL488" s="1543" t="str">
        <f>H36</f>
        <v>Mr</v>
      </c>
      <c r="AM488" s="1543" t="str">
        <f>E35</f>
        <v>Mitsch</v>
      </c>
      <c r="AN488" s="1544">
        <f>E43</f>
        <v>5139774006</v>
      </c>
      <c r="AO488" s="1544" t="str">
        <f>CRMContactEmail</f>
        <v>lmitsch@tcbinc.org</v>
      </c>
      <c r="AP488" s="1544" t="str">
        <f>CRMContactWeb</f>
        <v>www.tcbinc.org</v>
      </c>
      <c r="AQ488" s="1543" t="str">
        <f>E42</f>
        <v>Mitsch</v>
      </c>
      <c r="AR488" s="1544" t="str">
        <f>H42</f>
        <v>Lou</v>
      </c>
      <c r="AS488" s="1589">
        <f>E43</f>
        <v>5139774006</v>
      </c>
      <c r="AT488" s="1543" t="str">
        <f>H43</f>
        <v>lmitsch@tcbinc.org</v>
      </c>
      <c r="AU488" s="1544">
        <f>D347</f>
        <v>3.0259999999999998</v>
      </c>
      <c r="AV488" s="1544">
        <f t="shared" ref="AV488:BA488" si="4">C424</f>
        <v>0</v>
      </c>
      <c r="AW488" s="1544">
        <f t="shared" si="4"/>
        <v>0</v>
      </c>
      <c r="AX488" s="1544">
        <f t="shared" si="4"/>
        <v>36</v>
      </c>
      <c r="AY488" s="1544">
        <f t="shared" si="4"/>
        <v>36</v>
      </c>
      <c r="AZ488" s="1544">
        <f t="shared" si="4"/>
        <v>0</v>
      </c>
      <c r="BA488" s="1544">
        <f t="shared" si="4"/>
        <v>0</v>
      </c>
      <c r="BB488" s="1544">
        <f>D395+E395</f>
        <v>1</v>
      </c>
      <c r="BC488" s="1544">
        <f>D397+E397</f>
        <v>72</v>
      </c>
      <c r="BD488" s="1544">
        <f>D405</f>
        <v>51</v>
      </c>
      <c r="BE488" s="1544">
        <f>$E438</f>
        <v>99562</v>
      </c>
      <c r="BF488" s="1544">
        <f>$E439</f>
        <v>0</v>
      </c>
      <c r="BG488" s="1544">
        <f>E440</f>
        <v>25366</v>
      </c>
      <c r="BH488" s="1544">
        <f>E441</f>
        <v>17267</v>
      </c>
      <c r="BI488" s="1544">
        <f>E442</f>
        <v>41934</v>
      </c>
      <c r="BJ488" s="1544">
        <f>E443</f>
        <v>0</v>
      </c>
      <c r="BK488" s="1544">
        <f>E444</f>
        <v>0</v>
      </c>
      <c r="BL488" s="1544">
        <f>E445</f>
        <v>8422</v>
      </c>
      <c r="BM488" s="1544">
        <f>E446</f>
        <v>0</v>
      </c>
      <c r="BN488" s="1544">
        <f>E447</f>
        <v>0</v>
      </c>
      <c r="BO488" s="1544">
        <f>E448</f>
        <v>1660</v>
      </c>
      <c r="BP488" s="1544">
        <f>E449</f>
        <v>1896</v>
      </c>
      <c r="BQ488" s="1544">
        <f>E450</f>
        <v>3017</v>
      </c>
      <c r="BR488" s="1544">
        <f>E451</f>
        <v>0</v>
      </c>
      <c r="BS488" s="1544">
        <f>E452</f>
        <v>0</v>
      </c>
      <c r="BT488" s="1544">
        <f>E453</f>
        <v>42633</v>
      </c>
      <c r="BU488" s="1544">
        <f>E454</f>
        <v>52252</v>
      </c>
      <c r="BV488" s="1544">
        <f>E455</f>
        <v>0.1479386604366843</v>
      </c>
      <c r="BW488" s="1544">
        <f>E456</f>
        <v>56929</v>
      </c>
      <c r="BX488" s="1544">
        <f>E457</f>
        <v>1116.2549019607843</v>
      </c>
      <c r="BY488" s="1544">
        <f>Budget!H161</f>
        <v>473500</v>
      </c>
      <c r="BZ488" s="1544"/>
      <c r="CA488" s="1544">
        <f>Budget!$E255</f>
        <v>0</v>
      </c>
      <c r="CB488" s="1544">
        <f>Budget!$E256</f>
        <v>0</v>
      </c>
      <c r="CC488" s="1544">
        <f>Budget!$E257</f>
        <v>0</v>
      </c>
      <c r="CD488" s="1544">
        <f>Budget!$E258</f>
        <v>0</v>
      </c>
      <c r="CE488" s="1544" t="str">
        <f>Budget!$E259</f>
        <v>Predevelopment Costs</v>
      </c>
      <c r="CF488" s="1544">
        <f>Budget!$E260</f>
        <v>20000</v>
      </c>
      <c r="CG488" s="1544">
        <f>Budget!$E261</f>
        <v>664166</v>
      </c>
      <c r="CH488" s="1544">
        <f>Budget!$E262</f>
        <v>242931</v>
      </c>
      <c r="CI488" s="1544">
        <f>Budget!$E263</f>
        <v>20000</v>
      </c>
      <c r="CJ488" s="1544">
        <f>Budget!$E264</f>
        <v>15000</v>
      </c>
      <c r="CK488" s="1544">
        <f>Budget!$E265</f>
        <v>50000</v>
      </c>
      <c r="CL488" s="1544">
        <f>Budget!$E266</f>
        <v>60000</v>
      </c>
      <c r="CM488" s="1544">
        <f>Budget!$E267</f>
        <v>0</v>
      </c>
      <c r="CN488" s="1544" t="str">
        <f>Budget!$E268</f>
        <v>Site Development Costs</v>
      </c>
      <c r="CO488" s="1544">
        <f>Budget!$E269</f>
        <v>0</v>
      </c>
      <c r="CP488" s="1544">
        <f>Budget!$E270</f>
        <v>0</v>
      </c>
      <c r="CQ488" s="1544">
        <f>Budget!$E271</f>
        <v>1430870</v>
      </c>
      <c r="CR488" s="1544">
        <f>Budget!$E272</f>
        <v>0</v>
      </c>
      <c r="CS488" s="1544" t="str">
        <f>Budget!$E273</f>
        <v>Hard Construction</v>
      </c>
      <c r="CT488" s="1544">
        <f>Budget!$E274</f>
        <v>718228</v>
      </c>
      <c r="CU488" s="1544">
        <f>Budget!$E275</f>
        <v>136481</v>
      </c>
      <c r="CV488" s="1544">
        <f>Budget!$E276</f>
        <v>30003</v>
      </c>
      <c r="CW488" s="1544">
        <f>Budget!$E277</f>
        <v>0</v>
      </c>
      <c r="CX488" s="1544">
        <f>Budget!$E278</f>
        <v>7949147</v>
      </c>
      <c r="CY488" s="1544">
        <f>Budget!$E279</f>
        <v>0</v>
      </c>
      <c r="CZ488" s="1544">
        <f>Budget!$E280</f>
        <v>2592267</v>
      </c>
      <c r="DA488" s="1544">
        <f>Budget!$E281</f>
        <v>0</v>
      </c>
      <c r="DB488" s="1544">
        <f>Budget!$E282</f>
        <v>682407</v>
      </c>
      <c r="DC488" s="1544">
        <f>Budget!$E283</f>
        <v>25000</v>
      </c>
      <c r="DD488" s="1544">
        <f>Budget!$E284</f>
        <v>239409</v>
      </c>
      <c r="DE488" s="1544">
        <f>Budget!$E285</f>
        <v>718228</v>
      </c>
      <c r="DF488" s="1544">
        <f>Budget!$E286</f>
        <v>0</v>
      </c>
      <c r="DG488" s="1544" t="str">
        <f>Budget!$E287</f>
        <v>Interim Costs/Finance</v>
      </c>
      <c r="DH488" s="1544">
        <f>Budget!$E288</f>
        <v>50000</v>
      </c>
      <c r="DI488" s="1544">
        <f>Budget!$E289</f>
        <v>617353</v>
      </c>
      <c r="DJ488" s="1544">
        <f>Budget!$E290</f>
        <v>182635</v>
      </c>
      <c r="DK488" s="1544">
        <f>Budget!$E291</f>
        <v>0</v>
      </c>
      <c r="DL488" s="1544">
        <f>Budget!$E292</f>
        <v>0</v>
      </c>
      <c r="DM488" s="1544">
        <f>Budget!$E293</f>
        <v>75000</v>
      </c>
      <c r="DN488" s="1544">
        <f>Budget!$E294</f>
        <v>36000</v>
      </c>
      <c r="DO488" s="1544">
        <f>Budget!$E295</f>
        <v>0</v>
      </c>
      <c r="DP488" s="1544" t="str">
        <f>Budget!$E296</f>
        <v>Professional Fees</v>
      </c>
      <c r="DQ488" s="1544">
        <f>Budget!$E297</f>
        <v>650000</v>
      </c>
      <c r="DR488" s="1544">
        <f>Budget!$E298</f>
        <v>90000</v>
      </c>
      <c r="DS488" s="1544">
        <f>Budget!$E299</f>
        <v>1804000</v>
      </c>
      <c r="DT488" s="1544">
        <f>Budget!$E300</f>
        <v>70000</v>
      </c>
      <c r="DU488" s="1544">
        <f>Budget!$E301</f>
        <v>0</v>
      </c>
      <c r="DV488" s="1544">
        <f>Budget!$E302</f>
        <v>115000</v>
      </c>
      <c r="DW488" s="1544">
        <f>Budget!$E303</f>
        <v>0</v>
      </c>
      <c r="DX488" s="1544">
        <f>Budget!$E304</f>
        <v>130458</v>
      </c>
      <c r="DY488" s="1544" t="str">
        <f>Budget!$E305</f>
        <v>Compliance Costs</v>
      </c>
      <c r="DZ488" s="1544">
        <f>Budget!$E306</f>
        <v>3000</v>
      </c>
      <c r="EA488" s="1544">
        <f>Budget!$E307</f>
        <v>57000</v>
      </c>
      <c r="EB488" s="1544">
        <f>Budget!$E308</f>
        <v>45900</v>
      </c>
      <c r="EC488" s="1544">
        <f>Budget!$E309</f>
        <v>0</v>
      </c>
      <c r="ED488" s="1544" t="str">
        <f>Budget!$E310</f>
        <v>Reserves</v>
      </c>
      <c r="EE488" s="1544">
        <f>Budget!$E311</f>
        <v>236664</v>
      </c>
      <c r="EF488" s="1544">
        <f>Budget!$E312</f>
        <v>0</v>
      </c>
      <c r="EG488" s="1544">
        <f>Budget!$E313</f>
        <v>531183</v>
      </c>
      <c r="EH488" s="1544">
        <f>Budget!$E314</f>
        <v>20288330</v>
      </c>
      <c r="EI488" s="1544"/>
      <c r="EJ488" s="1544">
        <f>IF(B217="yes",(F217),0)</f>
        <v>0</v>
      </c>
      <c r="EK488" s="1544">
        <f>IF(B221="YES",(F221),0)</f>
        <v>0.1</v>
      </c>
      <c r="EL488" s="1544">
        <f>IF(B222="YES",(F222),0)</f>
        <v>0</v>
      </c>
      <c r="EM488" s="1544">
        <f>IF(B224="YES",(F224),0)</f>
        <v>0.1</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f>PJCNameOfFundOrSyndicator</f>
        <v>0</v>
      </c>
      <c r="EY488" s="1544">
        <f>PJCSaleContactPersonName</f>
        <v>0</v>
      </c>
      <c r="EZ488" s="1544">
        <f>PJCSaleContactPersonPhone</f>
        <v>0</v>
      </c>
      <c r="FA488" s="1544">
        <f>PJCSaleContactPersonFax</f>
        <v>0</v>
      </c>
      <c r="FB488" s="1544">
        <f>PJCHousingCreditNetEquityFactor</f>
        <v>0.93734254306311682</v>
      </c>
      <c r="FC488" s="1544">
        <f>SUM(Budget!G219:G220)/(SUM('Housing Credit'!D52:F52)*10)</f>
        <v>1.12929528324144</v>
      </c>
      <c r="FD488" s="1544" t="str">
        <f>IF('Housing Credit'!BI154="Yes","20-50","40-60")</f>
        <v>40-60</v>
      </c>
      <c r="FE488" s="1546">
        <f>PJCPercentAMGI60</f>
        <v>26</v>
      </c>
      <c r="FF488" s="1546">
        <f>'Housing Credit'!E142</f>
        <v>0.6</v>
      </c>
      <c r="FG488" s="1544">
        <f>PJCPercentAMGI50</f>
        <v>17</v>
      </c>
      <c r="FH488" s="1546">
        <f>'Housing Credit'!E144</f>
        <v>0.5</v>
      </c>
      <c r="FI488" s="1544">
        <f>PJCPercentAMGI35</f>
        <v>8</v>
      </c>
      <c r="FJ488" s="1546">
        <f>'Housing Credit'!E146</f>
        <v>0.3</v>
      </c>
      <c r="FK488" s="1544" t="str">
        <f>Transmittal!C20</f>
        <v>New Rental Units</v>
      </c>
      <c r="FL488" s="1544" t="str">
        <f>Transmittal!C21</f>
        <v>Urban</v>
      </c>
      <c r="FM488" s="1544" t="e">
        <f>SUM(#REF!+#REF!+#REF!)</f>
        <v>#REF!</v>
      </c>
      <c r="FN488" s="1544"/>
      <c r="FO488" s="1544"/>
      <c r="FP488" s="1596">
        <f>'Housing Credit'!E61</f>
        <v>940455.44664949819</v>
      </c>
      <c r="FQ488" s="1544">
        <f>'Housing Credit'!D52-PJCPreviousAllocationAcquisitionBasis</f>
        <v>0</v>
      </c>
      <c r="FR488" s="1544">
        <f>'Housing Credit'!E52-PJCPreviousAllocationRehabilitationBasis</f>
        <v>0</v>
      </c>
      <c r="FS488" s="1544">
        <f>'Housing Credit'!F52-PJCPreviousAllocationNewConstructionBasis</f>
        <v>940455.44664949819</v>
      </c>
      <c r="FT488" s="1544">
        <f>'Housing Credit'!D180</f>
        <v>56427.326798969887</v>
      </c>
      <c r="FU488" s="1544">
        <f>'Gap Financing'!D72</f>
        <v>241854.15277777778</v>
      </c>
      <c r="FV488" s="1544"/>
      <c r="FW488" s="1544"/>
      <c r="FX488" s="1544"/>
      <c r="FY488" s="1544"/>
      <c r="FZ488" s="1544"/>
      <c r="GA488" s="1544"/>
      <c r="GB488" s="1544"/>
      <c r="GC488" s="1544"/>
      <c r="GD488" s="1544">
        <f>FNCHDAPDollars</f>
        <v>0</v>
      </c>
      <c r="GE488" s="1912">
        <f>Transmittal!D40</f>
        <v>0</v>
      </c>
      <c r="GF488" s="1544">
        <f>Transmittal!D42</f>
        <v>0</v>
      </c>
      <c r="GG488" s="1544" t="str">
        <f>CRMMOName</f>
        <v>The Community Builders, Inc</v>
      </c>
      <c r="GH488" s="1544">
        <f>C127</f>
        <v>0.99</v>
      </c>
      <c r="GI488" s="1544" t="str">
        <f>CRM2OwnName</f>
        <v>TCB Avondale Town Center North Inc</v>
      </c>
      <c r="GJ488" s="1545">
        <f>C139</f>
        <v>0.01</v>
      </c>
      <c r="GK488" s="1544">
        <f>CRM3OwnName</f>
        <v>0</v>
      </c>
      <c r="GL488" s="1546">
        <f>C152</f>
        <v>0</v>
      </c>
      <c r="GM488" s="1544" t="str">
        <f>CRMDevDeveloper</f>
        <v>The Community Builders, Inc</v>
      </c>
      <c r="GN488" s="1544" t="str">
        <f>CRMGenCon</f>
        <v>HGC Construction Co</v>
      </c>
      <c r="GO488" s="1544" t="str">
        <f>CRMConsFirm</f>
        <v>TBD</v>
      </c>
      <c r="GP488" s="1544" t="str">
        <f>CRMMGName</f>
        <v>The Community Builders, Inc</v>
      </c>
      <c r="GQ488" s="1544">
        <f>PJCSection8HAPSubsidy</f>
        <v>0</v>
      </c>
      <c r="GR488" s="1544">
        <f>PJCTroubledRuralDevelopment</f>
        <v>0</v>
      </c>
      <c r="GS488" s="1544">
        <f>PJCHUDPortfolioReengineeringApproved</f>
        <v>0</v>
      </c>
      <c r="GT488" s="1544">
        <f>PJCHUDSection202Or811</f>
        <v>0</v>
      </c>
      <c r="GU488" s="1544">
        <f>PJCHUDSection236WithDecoupledIRP</f>
        <v>0</v>
      </c>
      <c r="GV488" s="1544" t="str">
        <f>PJCReceivedHousingCredits1987To1994</f>
        <v>Yes</v>
      </c>
      <c r="GW488" s="1544">
        <f>IF(B224="YES",F224,0)</f>
        <v>0.1</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0</v>
      </c>
      <c r="HZ488" s="1543">
        <f>G416</f>
        <v>0</v>
      </c>
      <c r="IA488" s="1543">
        <f>H416</f>
        <v>0</v>
      </c>
      <c r="IB488" s="1543">
        <f>I416</f>
        <v>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9">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G324:H324"/>
    <mergeCell ref="G334:H334"/>
    <mergeCell ref="E333:F333"/>
    <mergeCell ref="E335:F335"/>
    <mergeCell ref="B338:C338"/>
    <mergeCell ref="B321:C321"/>
    <mergeCell ref="B325:C325"/>
    <mergeCell ref="B323:C323"/>
    <mergeCell ref="B320:C320"/>
    <mergeCell ref="E337:F337"/>
    <mergeCell ref="B337:C337"/>
    <mergeCell ref="E336:F336"/>
    <mergeCell ref="B336:C336"/>
    <mergeCell ref="B322:C322"/>
    <mergeCell ref="B331:C331"/>
    <mergeCell ref="B328:C328"/>
    <mergeCell ref="B327:C327"/>
    <mergeCell ref="B324:C324"/>
    <mergeCell ref="B334:C334"/>
    <mergeCell ref="E334:F334"/>
    <mergeCell ref="E329:F329"/>
    <mergeCell ref="E324:F324"/>
    <mergeCell ref="G194:H194"/>
    <mergeCell ref="E298:F298"/>
    <mergeCell ref="G198:H198"/>
    <mergeCell ref="C196:D196"/>
    <mergeCell ref="C233:D233"/>
    <mergeCell ref="C229:F229"/>
    <mergeCell ref="C195:E195"/>
    <mergeCell ref="B241:H241"/>
    <mergeCell ref="B311:C311"/>
    <mergeCell ref="G309:H309"/>
    <mergeCell ref="G310:H310"/>
    <mergeCell ref="E304:F304"/>
    <mergeCell ref="B304:C304"/>
    <mergeCell ref="E303:F303"/>
    <mergeCell ref="G303:H303"/>
    <mergeCell ref="B302:C302"/>
    <mergeCell ref="E299:F299"/>
    <mergeCell ref="B263:C263"/>
    <mergeCell ref="B265:C265"/>
    <mergeCell ref="B269:C269"/>
    <mergeCell ref="B284:C284"/>
    <mergeCell ref="B281:C281"/>
    <mergeCell ref="B283:C283"/>
    <mergeCell ref="G299:H299"/>
    <mergeCell ref="G195:H195"/>
    <mergeCell ref="G233:H233"/>
    <mergeCell ref="G199:H199"/>
    <mergeCell ref="C228:E228"/>
    <mergeCell ref="B317:C317"/>
    <mergeCell ref="B314:C314"/>
    <mergeCell ref="B315:C315"/>
    <mergeCell ref="B308:C308"/>
    <mergeCell ref="B306:C306"/>
    <mergeCell ref="B303:C303"/>
    <mergeCell ref="G313:H313"/>
    <mergeCell ref="B313:C313"/>
    <mergeCell ref="B307:C307"/>
    <mergeCell ref="G307:H307"/>
    <mergeCell ref="G232:H232"/>
    <mergeCell ref="C230:D230"/>
    <mergeCell ref="B279:C279"/>
    <mergeCell ref="B249:C249"/>
    <mergeCell ref="E305:F305"/>
    <mergeCell ref="B285:C285"/>
    <mergeCell ref="E300:F300"/>
    <mergeCell ref="G304:H304"/>
    <mergeCell ref="G298:H298"/>
    <mergeCell ref="B289:C289"/>
    <mergeCell ref="B298:C298"/>
    <mergeCell ref="B280:C280"/>
    <mergeCell ref="B277:C277"/>
    <mergeCell ref="B275:C275"/>
    <mergeCell ref="B276:C276"/>
    <mergeCell ref="B278:C278"/>
    <mergeCell ref="G305:H305"/>
    <mergeCell ref="E313:F313"/>
    <mergeCell ref="E463:F463"/>
    <mergeCell ref="G317:H317"/>
    <mergeCell ref="B326:C326"/>
    <mergeCell ref="G311:H311"/>
    <mergeCell ref="E302:F302"/>
    <mergeCell ref="G308:H308"/>
    <mergeCell ref="G325:H325"/>
    <mergeCell ref="E326:F326"/>
    <mergeCell ref="B287:C287"/>
    <mergeCell ref="B288:C288"/>
    <mergeCell ref="E315:F315"/>
    <mergeCell ref="E317:F317"/>
    <mergeCell ref="F364:G364"/>
    <mergeCell ref="G336:H336"/>
    <mergeCell ref="A363:I363"/>
    <mergeCell ref="A350:I350"/>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264:C264"/>
    <mergeCell ref="B258:C258"/>
    <mergeCell ref="B261:C261"/>
    <mergeCell ref="B259:C259"/>
    <mergeCell ref="A238:I238"/>
    <mergeCell ref="G200:H200"/>
    <mergeCell ref="G196:H196"/>
    <mergeCell ref="H189:I189"/>
    <mergeCell ref="A432:I432"/>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C189:D189"/>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G123:H123"/>
    <mergeCell ref="G124:H124"/>
    <mergeCell ref="G180:H180"/>
    <mergeCell ref="H188:I188"/>
    <mergeCell ref="C133:E133"/>
    <mergeCell ref="C151:D151"/>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C186:D186"/>
    <mergeCell ref="B262:C262"/>
    <mergeCell ref="B266:C266"/>
    <mergeCell ref="B267:C267"/>
    <mergeCell ref="B268:C268"/>
    <mergeCell ref="C59:E59"/>
    <mergeCell ref="G59:H59"/>
    <mergeCell ref="G60:H60"/>
    <mergeCell ref="C60:D60"/>
    <mergeCell ref="C88:E88"/>
    <mergeCell ref="G126:H126"/>
    <mergeCell ref="C90:D90"/>
    <mergeCell ref="G94:H94"/>
    <mergeCell ref="A115:I115"/>
    <mergeCell ref="G62:H62"/>
    <mergeCell ref="G63:H63"/>
    <mergeCell ref="G90:H90"/>
    <mergeCell ref="C119:E119"/>
    <mergeCell ref="D101:F101"/>
    <mergeCell ref="G122:H122"/>
    <mergeCell ref="D71:F71"/>
    <mergeCell ref="G92:H92"/>
    <mergeCell ref="C120:E120"/>
    <mergeCell ref="C89:E89"/>
    <mergeCell ref="G89:H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G338:H338"/>
    <mergeCell ref="B339:C339"/>
    <mergeCell ref="E339:F339"/>
    <mergeCell ref="G339:H339"/>
    <mergeCell ref="B335:C335"/>
    <mergeCell ref="C121:D121"/>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s>
  <phoneticPr fontId="0" type="noConversion"/>
  <dataValidations xWindow="143" yWindow="308" count="27">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7:H168 G139:H139 D171:F171 D172:G172 D173:E173 D174 G175:H177 G180:H181 H119 C197 C196:D196 C194:E195 G194:H196 G199:H200 C121:D121 C122 D120:E120 C119:C120 D133:E133 C132:C133 G131:G132 D9 C6:F6 C7:H7 C8:D8 C28 C27:D27 C26:G26 B299:C340 E42:F42 H35:H36 E35:F37 H38:I39 C25:F25 E46:F48 H43:I43 F27:G27 C60:D60 C61 G58:H60 G63:H64 D71:F71 C88:E89 C90:D90 C91 G88:H90 D59:E59 D101:F101 G119:G120 G382:H383 H42 H46:H47 G93:H94 G122:H124 G127:H127 E299:I340 F430:I430 C228:E228 C229:F229 C230:D230 C231 C233:D233 G233:H233 B248:C289 C58:C59 H49:I50 C186:F189 C380 C379:D379 C377:E378 G377:H379 C131:E131 C134:D134 C135 G134:H136 G162:H164">
      <formula1>50</formula1>
    </dataValidation>
    <dataValidation type="whole" allowBlank="1" showInputMessage="1" showErrorMessage="1" sqref="C232 C9 C29 C62 C92 C381 C149 D162 D175 C198 C123 C136">
      <formula1>0</formula1>
      <formula2>9999999999999990</formula2>
    </dataValidation>
    <dataValidation type="whole" allowBlank="1" showInputMessage="1" showErrorMessage="1" sqref="G198:H198 G138:H138 G380 E49:E50 E43 G61 G62:H62 G91 G92:H92 G126:H126 G125 G232:H232 G231 E38:E39 G150 G197 G137 G178:G179 H179 G186:G189 G381:H381 G166:H166 G165">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26 D33 C95 C65 C150 H158 H171 C200">
      <formula1>11</formula1>
    </dataValidation>
    <dataValidation type="whole" allowBlank="1" showInputMessage="1" showErrorMessage="1" sqref="C63:C64 C93:C94 C124:C125 C137:C138">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H197">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127" r:id="rId10"/>
    <hyperlink ref="G139" r:id="rId11"/>
    <hyperlink ref="G167" r:id="rId12"/>
    <hyperlink ref="G168" r:id="rId13"/>
    <hyperlink ref="H188" r:id="rId14"/>
    <hyperlink ref="G199" r:id="rId15"/>
    <hyperlink ref="G200" r:id="rId16"/>
    <hyperlink ref="C233" r:id="rId17"/>
    <hyperlink ref="G233" r:id="rId18"/>
    <hyperlink ref="G382" r:id="rId19"/>
    <hyperlink ref="G383" r:id="rId20"/>
    <hyperlink ref="H186" r:id="rId21"/>
    <hyperlink ref="G180" r:id="rId22"/>
  </hyperlinks>
  <pageMargins left="0.25" right="0.25" top="0.75" bottom="0.75" header="0.3" footer="0.3"/>
  <pageSetup scale="79"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7" zoomScale="110" zoomScaleNormal="100" zoomScaleSheetLayoutView="110" workbookViewId="0">
      <selection activeCell="G55" sqref="G55"/>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7" t="s">
        <v>2116</v>
      </c>
      <c r="B1" s="2178"/>
      <c r="C1" s="2178"/>
      <c r="D1" s="2178"/>
      <c r="E1" s="2178"/>
      <c r="F1" s="2178"/>
      <c r="G1" s="2178"/>
      <c r="H1" s="2178"/>
      <c r="I1" s="2178"/>
      <c r="J1" s="2178"/>
      <c r="K1" s="2178"/>
      <c r="L1" s="2178"/>
      <c r="M1" s="2178"/>
      <c r="N1" s="2178"/>
    </row>
    <row r="2" spans="1:16" ht="36.6" customHeight="1">
      <c r="A2" s="2179" t="s">
        <v>1804</v>
      </c>
      <c r="B2" s="2180"/>
      <c r="C2" s="2180"/>
      <c r="D2" s="2180"/>
      <c r="E2" s="2180"/>
      <c r="F2" s="2180"/>
      <c r="G2" s="2180"/>
      <c r="H2" s="2180"/>
      <c r="I2" s="2180"/>
      <c r="J2" s="2180"/>
      <c r="K2" s="2180"/>
      <c r="L2" s="2180"/>
      <c r="M2" s="2180"/>
      <c r="N2" s="2180"/>
    </row>
    <row r="3" spans="1:16" s="5" customFormat="1" ht="16.5" customHeight="1">
      <c r="A3" s="2181" t="s">
        <v>302</v>
      </c>
      <c r="B3" s="2182"/>
      <c r="C3" s="2182"/>
      <c r="D3" s="2182"/>
      <c r="E3" s="2182"/>
      <c r="F3" s="2182"/>
      <c r="G3" s="2182"/>
      <c r="H3" s="2182"/>
      <c r="I3" s="2182"/>
      <c r="J3" s="2182"/>
      <c r="K3" s="2182"/>
      <c r="L3" s="2182"/>
      <c r="M3" s="2182"/>
      <c r="N3" s="2182"/>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1253</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2106</v>
      </c>
      <c r="N9" s="130"/>
    </row>
    <row r="10" spans="1:16" s="131" customFormat="1" ht="13.5" thickBot="1">
      <c r="B10" s="1207">
        <v>4</v>
      </c>
      <c r="C10" s="1207">
        <v>1</v>
      </c>
      <c r="D10" s="1582">
        <v>1</v>
      </c>
      <c r="E10" s="1207">
        <v>650</v>
      </c>
      <c r="F10" s="1208">
        <v>0.3</v>
      </c>
      <c r="G10" s="1208">
        <v>0.3</v>
      </c>
      <c r="H10" s="1209">
        <v>385</v>
      </c>
      <c r="I10" s="1209">
        <v>107</v>
      </c>
      <c r="J10" s="1209"/>
      <c r="K10" s="622">
        <f t="shared" ref="K10:K29" si="0">H10-I10+J10</f>
        <v>278</v>
      </c>
      <c r="L10" s="442">
        <f t="shared" ref="L10:L29" si="1">K10*B10</f>
        <v>1112</v>
      </c>
      <c r="M10" s="1916">
        <f>ROUNDDOWN(VLOOKUP($C10,'DATA TAB 13'!C$293:D$298,2),0)</f>
        <v>385</v>
      </c>
      <c r="N10" s="682"/>
      <c r="O10" s="675"/>
      <c r="P10" s="675"/>
    </row>
    <row r="11" spans="1:16" ht="13.5" customHeight="1" thickBot="1">
      <c r="A11" s="1034"/>
      <c r="B11" s="1207">
        <v>4</v>
      </c>
      <c r="C11" s="1207">
        <v>2</v>
      </c>
      <c r="D11" s="1582">
        <v>1</v>
      </c>
      <c r="E11" s="1207">
        <v>850</v>
      </c>
      <c r="F11" s="1208">
        <v>0.3</v>
      </c>
      <c r="G11" s="1208">
        <v>0.3</v>
      </c>
      <c r="H11" s="1209">
        <v>462</v>
      </c>
      <c r="I11" s="1209">
        <v>127</v>
      </c>
      <c r="J11" s="1209"/>
      <c r="K11" s="622">
        <f t="shared" si="0"/>
        <v>335</v>
      </c>
      <c r="L11" s="442">
        <f t="shared" si="1"/>
        <v>1340</v>
      </c>
      <c r="M11" s="1916">
        <f>ROUNDDOWN(VLOOKUP($C11,'DATA TAB 13'!E$293:F$298,2),0)</f>
        <v>462</v>
      </c>
      <c r="N11" s="682"/>
    </row>
    <row r="12" spans="1:16" ht="13.5" customHeight="1" thickBot="1">
      <c r="A12" s="1034"/>
      <c r="B12" s="1207">
        <v>8</v>
      </c>
      <c r="C12" s="1207">
        <v>1</v>
      </c>
      <c r="D12" s="1582">
        <v>1</v>
      </c>
      <c r="E12" s="1207">
        <v>650</v>
      </c>
      <c r="F12" s="1208">
        <v>0.5</v>
      </c>
      <c r="G12" s="1208">
        <v>0.5</v>
      </c>
      <c r="H12" s="1209">
        <v>642</v>
      </c>
      <c r="I12" s="1209">
        <v>107</v>
      </c>
      <c r="J12" s="1209"/>
      <c r="K12" s="622">
        <f t="shared" si="0"/>
        <v>535</v>
      </c>
      <c r="L12" s="442">
        <f t="shared" si="1"/>
        <v>4280</v>
      </c>
      <c r="M12" s="1916">
        <f>ROUNDDOWN(VLOOKUP($C12,'DATA TAB 13'!G$293:H$298,2),0)</f>
        <v>642</v>
      </c>
      <c r="N12" s="132"/>
    </row>
    <row r="13" spans="1:16" ht="13.5" customHeight="1" thickBot="1">
      <c r="A13" s="1034"/>
      <c r="B13" s="1207">
        <v>9</v>
      </c>
      <c r="C13" s="1207">
        <v>2</v>
      </c>
      <c r="D13" s="1582">
        <v>1</v>
      </c>
      <c r="E13" s="1207">
        <v>850</v>
      </c>
      <c r="F13" s="1208">
        <v>0.5</v>
      </c>
      <c r="G13" s="1208">
        <v>0.5</v>
      </c>
      <c r="H13" s="1209">
        <v>771</v>
      </c>
      <c r="I13" s="1209">
        <v>127</v>
      </c>
      <c r="J13" s="1209"/>
      <c r="K13" s="622">
        <f t="shared" si="0"/>
        <v>644</v>
      </c>
      <c r="L13" s="442">
        <f t="shared" si="1"/>
        <v>5796</v>
      </c>
      <c r="M13" s="1916">
        <f>ROUNDDOWN(VLOOKUP($C13,'DATA TAB 13'!I$293:J$298,2),0)</f>
        <v>771</v>
      </c>
      <c r="N13" s="682"/>
    </row>
    <row r="14" spans="1:16" ht="13.5" customHeight="1" thickBot="1">
      <c r="A14" s="1034"/>
      <c r="B14" s="1207">
        <v>13</v>
      </c>
      <c r="C14" s="1207">
        <v>1</v>
      </c>
      <c r="D14" s="1582">
        <v>1</v>
      </c>
      <c r="E14" s="1207">
        <v>650</v>
      </c>
      <c r="F14" s="1208">
        <v>0.6</v>
      </c>
      <c r="G14" s="1208">
        <v>0.6</v>
      </c>
      <c r="H14" s="1209">
        <v>770</v>
      </c>
      <c r="I14" s="1209">
        <v>107</v>
      </c>
      <c r="J14" s="1209"/>
      <c r="K14" s="622">
        <f t="shared" si="0"/>
        <v>663</v>
      </c>
      <c r="L14" s="442">
        <f t="shared" si="1"/>
        <v>8619</v>
      </c>
      <c r="M14" s="1916">
        <f>ROUNDDOWN(VLOOKUP($C14,'DATA TAB 13'!K$293:L$298,2),0)</f>
        <v>770</v>
      </c>
      <c r="N14" s="682"/>
    </row>
    <row r="15" spans="1:16" s="1034" customFormat="1" ht="13.5" customHeight="1" thickBot="1">
      <c r="B15" s="1207">
        <v>13</v>
      </c>
      <c r="C15" s="1207">
        <v>2</v>
      </c>
      <c r="D15" s="1582">
        <v>1</v>
      </c>
      <c r="E15" s="1207">
        <v>850</v>
      </c>
      <c r="F15" s="1208">
        <v>0.6</v>
      </c>
      <c r="G15" s="1208">
        <v>0.6</v>
      </c>
      <c r="H15" s="1209">
        <v>865</v>
      </c>
      <c r="I15" s="1209">
        <v>127</v>
      </c>
      <c r="J15" s="1209"/>
      <c r="K15" s="622">
        <f t="shared" si="0"/>
        <v>738</v>
      </c>
      <c r="L15" s="442">
        <f t="shared" si="1"/>
        <v>9594</v>
      </c>
      <c r="M15" s="1916">
        <f>ROUNDDOWN(VLOOKUP($C15,'DATA TAB 13'!M$293:N$298,2),0)</f>
        <v>925</v>
      </c>
      <c r="N15" s="1036"/>
    </row>
    <row r="16" spans="1:16" s="1034" customFormat="1" ht="13.5" customHeight="1" thickBot="1">
      <c r="B16" s="1207">
        <v>11</v>
      </c>
      <c r="C16" s="1207">
        <v>1</v>
      </c>
      <c r="D16" s="1582">
        <v>1</v>
      </c>
      <c r="E16" s="1207">
        <v>650</v>
      </c>
      <c r="F16" s="1208" t="s">
        <v>2308</v>
      </c>
      <c r="G16" s="1208" t="s">
        <v>2308</v>
      </c>
      <c r="H16" s="1209">
        <v>697</v>
      </c>
      <c r="I16" s="1209"/>
      <c r="J16" s="1209"/>
      <c r="K16" s="622">
        <f t="shared" si="0"/>
        <v>697</v>
      </c>
      <c r="L16" s="442">
        <f t="shared" si="1"/>
        <v>7667</v>
      </c>
      <c r="M16" s="1916" t="e">
        <f>ROUNDDOWN(VLOOKUP($C16,'DATA TAB 13'!O$293:P$298,2),0)</f>
        <v>#VALUE!</v>
      </c>
      <c r="N16" s="1036"/>
    </row>
    <row r="17" spans="1:16" s="1034" customFormat="1" ht="13.5" customHeight="1" thickBot="1">
      <c r="B17" s="1207">
        <v>10</v>
      </c>
      <c r="C17" s="1207">
        <v>2</v>
      </c>
      <c r="D17" s="1582">
        <v>1</v>
      </c>
      <c r="E17" s="1207">
        <v>850</v>
      </c>
      <c r="F17" s="1208" t="s">
        <v>2308</v>
      </c>
      <c r="G17" s="1208" t="s">
        <v>2308</v>
      </c>
      <c r="H17" s="1209">
        <v>779</v>
      </c>
      <c r="I17" s="1209"/>
      <c r="J17" s="1209"/>
      <c r="K17" s="622">
        <f t="shared" si="0"/>
        <v>779</v>
      </c>
      <c r="L17" s="442">
        <f t="shared" si="1"/>
        <v>7790</v>
      </c>
      <c r="M17" s="1916" t="e">
        <f>ROUNDDOWN(VLOOKUP($C17,'DATA TAB 13'!Q$293:R$298,2),0)</f>
        <v>#VALUE!</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72</v>
      </c>
      <c r="C30" s="134"/>
      <c r="F30" s="127"/>
      <c r="G30" s="127"/>
      <c r="K30" s="135" t="s">
        <v>31</v>
      </c>
      <c r="L30" s="443">
        <f>SUM(L10:L29)</f>
        <v>46198</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2107</v>
      </c>
      <c r="M32" s="1918"/>
      <c r="N32" s="682"/>
    </row>
    <row r="33" spans="1:19" ht="13.5" customHeight="1" thickBot="1">
      <c r="A33" s="1473"/>
      <c r="B33" s="812"/>
      <c r="C33" s="812"/>
      <c r="D33" s="773"/>
      <c r="E33" s="1583" t="s">
        <v>680</v>
      </c>
      <c r="F33" s="1199"/>
      <c r="G33" s="138"/>
      <c r="K33"/>
      <c r="L33" s="1917" t="s">
        <v>2108</v>
      </c>
      <c r="M33" s="1918"/>
      <c r="N33" s="682"/>
    </row>
    <row r="34" spans="1:19" ht="13.5" customHeight="1">
      <c r="A34" s="1473"/>
      <c r="B34" s="812"/>
      <c r="C34" s="812"/>
      <c r="D34" s="773"/>
      <c r="E34" s="1017"/>
      <c r="F34" s="127"/>
      <c r="G34" s="138"/>
      <c r="K34"/>
      <c r="L34" s="1917" t="s">
        <v>2109</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0.08</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3" t="s">
        <v>1563</v>
      </c>
      <c r="B41" s="2170"/>
      <c r="C41" s="2170"/>
      <c r="D41" s="2170"/>
      <c r="E41" s="2170"/>
      <c r="F41" s="2170"/>
      <c r="G41" s="2170"/>
      <c r="H41" s="2170"/>
      <c r="I41" s="2170"/>
      <c r="J41" s="2170"/>
      <c r="K41" s="2170"/>
      <c r="L41" s="2170"/>
      <c r="M41" s="2170"/>
      <c r="N41" s="2170"/>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86">
        <f>'Project Information'!D408</f>
        <v>72</v>
      </c>
      <c r="H43" s="2187"/>
      <c r="I43" s="168"/>
      <c r="J43" s="168"/>
      <c r="K43" s="168"/>
      <c r="L43" s="168"/>
      <c r="M43" s="168"/>
      <c r="N43" s="168"/>
      <c r="O43" s="168"/>
      <c r="P43" s="168"/>
      <c r="Q43" s="168"/>
      <c r="R43" s="682"/>
    </row>
    <row r="44" spans="1:19" ht="13.5" thickBot="1">
      <c r="A44" s="1034"/>
      <c r="B44" s="1034"/>
      <c r="C44" s="1034"/>
      <c r="D44" s="1034"/>
      <c r="E44" s="1034"/>
      <c r="F44" s="856" t="s">
        <v>743</v>
      </c>
      <c r="G44" s="2188">
        <f>'Project Information'!E456</f>
        <v>56929</v>
      </c>
      <c r="H44" s="2189"/>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4" t="s">
        <v>744</v>
      </c>
      <c r="H46" s="2184"/>
      <c r="I46" s="2184"/>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554376</v>
      </c>
      <c r="H50" s="582">
        <f t="shared" ref="H50:H55" si="2">(G50/$G$43)</f>
        <v>7699.666666666667</v>
      </c>
      <c r="I50" s="2157" t="s">
        <v>2075</v>
      </c>
      <c r="J50" s="2158"/>
      <c r="K50" s="2158"/>
      <c r="L50" s="168"/>
      <c r="M50" s="168"/>
      <c r="N50" s="168"/>
      <c r="O50" s="168"/>
      <c r="P50" s="168"/>
      <c r="Q50" s="168"/>
      <c r="R50" s="682"/>
    </row>
    <row r="51" spans="1:18" ht="13.5" thickBot="1">
      <c r="A51" s="1034"/>
      <c r="B51" s="1034"/>
      <c r="C51" s="1034"/>
      <c r="D51" s="1034"/>
      <c r="E51" s="1034"/>
      <c r="F51" s="1173" t="s">
        <v>527</v>
      </c>
      <c r="G51" s="651">
        <v>0</v>
      </c>
      <c r="H51" s="582">
        <f t="shared" si="2"/>
        <v>0</v>
      </c>
      <c r="I51" s="2144"/>
      <c r="J51" s="2145"/>
      <c r="K51" s="2146"/>
      <c r="N51" s="168"/>
      <c r="O51" s="168"/>
      <c r="P51" s="168"/>
      <c r="Q51" s="168"/>
      <c r="R51" s="682"/>
    </row>
    <row r="52" spans="1:18" ht="13.5" thickBot="1">
      <c r="A52" s="1034"/>
      <c r="B52" s="1034"/>
      <c r="C52" s="1034"/>
      <c r="D52" s="1034"/>
      <c r="E52" s="1034"/>
      <c r="F52" s="1173" t="s">
        <v>528</v>
      </c>
      <c r="G52" s="651">
        <v>0</v>
      </c>
      <c r="H52" s="582">
        <f t="shared" si="2"/>
        <v>0</v>
      </c>
      <c r="I52" s="2144"/>
      <c r="J52" s="2145"/>
      <c r="K52" s="2146"/>
      <c r="N52" s="168"/>
      <c r="O52" s="168"/>
      <c r="P52" s="168"/>
      <c r="Q52" s="168"/>
      <c r="R52" s="682"/>
    </row>
    <row r="53" spans="1:18" ht="13.5" thickBot="1">
      <c r="A53" s="1034"/>
      <c r="B53" s="1034"/>
      <c r="C53" s="1034"/>
      <c r="D53" s="1034"/>
      <c r="E53" s="1034"/>
      <c r="F53" s="813" t="s">
        <v>655</v>
      </c>
      <c r="G53" s="651">
        <v>204513</v>
      </c>
      <c r="H53" s="582">
        <f t="shared" si="2"/>
        <v>2840.4583333333335</v>
      </c>
      <c r="I53" s="2144"/>
      <c r="J53" s="2145"/>
      <c r="K53" s="2146"/>
      <c r="N53" s="168"/>
      <c r="O53" s="168"/>
      <c r="P53" s="168"/>
      <c r="Q53" s="168"/>
      <c r="R53" s="682"/>
    </row>
    <row r="54" spans="1:18" ht="13.5" thickBot="1">
      <c r="A54" s="1034"/>
      <c r="B54" s="1034"/>
      <c r="C54" s="1034"/>
      <c r="D54" s="1034"/>
      <c r="E54" s="1034"/>
      <c r="F54" s="1184" t="s">
        <v>1221</v>
      </c>
      <c r="G54" s="651"/>
      <c r="H54" s="652">
        <f t="shared" si="2"/>
        <v>0</v>
      </c>
      <c r="I54" s="2144"/>
      <c r="J54" s="2145"/>
      <c r="K54" s="2146"/>
      <c r="N54" s="168"/>
      <c r="O54" s="168"/>
      <c r="P54" s="168"/>
      <c r="Q54" s="168"/>
      <c r="R54" s="682"/>
    </row>
    <row r="55" spans="1:18" ht="13.5" thickBot="1">
      <c r="A55" s="1034"/>
      <c r="B55" s="1034"/>
      <c r="C55" s="1034"/>
      <c r="D55" s="1034"/>
      <c r="E55" s="1034"/>
      <c r="F55" s="856" t="s">
        <v>435</v>
      </c>
      <c r="G55" s="651">
        <v>-44405</v>
      </c>
      <c r="H55" s="582">
        <f t="shared" si="2"/>
        <v>-616.73611111111109</v>
      </c>
      <c r="I55" s="2144"/>
      <c r="J55" s="2145"/>
      <c r="K55" s="2146"/>
      <c r="N55" s="294"/>
      <c r="O55" s="294"/>
      <c r="P55" s="294"/>
      <c r="Q55" s="294"/>
      <c r="R55" s="682"/>
    </row>
    <row r="56" spans="1:18" ht="13.5" thickBot="1">
      <c r="A56" s="1034"/>
      <c r="B56" s="1034"/>
      <c r="C56" s="1034"/>
      <c r="D56" s="1034"/>
      <c r="E56" s="1034"/>
      <c r="F56" s="782" t="s">
        <v>749</v>
      </c>
      <c r="G56" s="582">
        <f>SUM(G50:G55)</f>
        <v>714484</v>
      </c>
      <c r="H56" s="582">
        <f>H50+H51+H52+H53+H54-H55</f>
        <v>11156.861111111111</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1221</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714484</v>
      </c>
      <c r="H73" s="225">
        <f>SUM(G73/$G$43)</f>
        <v>9923.3888888888887</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4" t="s">
        <v>759</v>
      </c>
      <c r="F75" s="2185"/>
      <c r="G75" s="2185"/>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3242</v>
      </c>
      <c r="H79" s="652">
        <f t="shared" ref="H79:H94" si="4">(G79/$G$43)</f>
        <v>45.027777777777779</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15246</v>
      </c>
      <c r="H80" s="652">
        <f t="shared" si="4"/>
        <v>211.75</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51784</v>
      </c>
      <c r="H81" s="652">
        <f t="shared" si="4"/>
        <v>719.22222222222217</v>
      </c>
      <c r="I81" s="168"/>
      <c r="J81" s="168"/>
      <c r="K81" s="168"/>
      <c r="L81" s="168"/>
      <c r="M81" s="168"/>
      <c r="N81" s="168"/>
      <c r="O81" s="168"/>
      <c r="P81" s="168"/>
      <c r="Q81" s="168"/>
      <c r="R81" s="86"/>
      <c r="S81" s="5"/>
      <c r="T81" s="5"/>
    </row>
    <row r="82" spans="1:20" s="5" customFormat="1" ht="16.5" thickBot="1">
      <c r="F82" s="856" t="s">
        <v>764</v>
      </c>
      <c r="G82" s="651"/>
      <c r="H82" s="652">
        <f t="shared" si="4"/>
        <v>0</v>
      </c>
      <c r="I82" s="168"/>
      <c r="J82" s="168"/>
      <c r="K82" s="168"/>
      <c r="L82" s="168"/>
      <c r="M82" s="168"/>
      <c r="N82" s="168"/>
      <c r="O82" s="168"/>
      <c r="P82" s="168"/>
      <c r="Q82" s="168"/>
      <c r="R82" s="133"/>
      <c r="S82" s="50"/>
      <c r="T82" s="50"/>
    </row>
    <row r="83" spans="1:20" s="5" customFormat="1" ht="16.5" thickBot="1">
      <c r="F83" s="856" t="s">
        <v>765</v>
      </c>
      <c r="G83" s="651">
        <v>30681</v>
      </c>
      <c r="H83" s="652">
        <f t="shared" si="4"/>
        <v>426.125</v>
      </c>
      <c r="I83" s="168"/>
      <c r="J83" s="168"/>
      <c r="K83" s="168"/>
      <c r="L83" s="168"/>
      <c r="M83" s="168"/>
      <c r="N83" s="168"/>
      <c r="O83" s="168"/>
      <c r="P83" s="168"/>
      <c r="Q83" s="168"/>
      <c r="R83" s="682"/>
      <c r="S83" s="675"/>
      <c r="T83" s="675"/>
    </row>
    <row r="84" spans="1:20" s="5" customFormat="1" ht="16.5"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3680</v>
      </c>
      <c r="H85" s="652">
        <f t="shared" si="4"/>
        <v>51.111111111111114</v>
      </c>
      <c r="I85" s="168"/>
      <c r="J85" s="168"/>
      <c r="K85" s="168"/>
      <c r="L85" s="168"/>
      <c r="M85" s="168"/>
      <c r="N85" s="168"/>
      <c r="O85" s="168"/>
      <c r="P85" s="168"/>
      <c r="Q85" s="168"/>
      <c r="R85" s="682"/>
      <c r="S85" s="675"/>
      <c r="T85" s="675"/>
    </row>
    <row r="86" spans="1:20" s="50" customFormat="1" ht="13.5" thickBot="1">
      <c r="F86" s="856" t="s">
        <v>768</v>
      </c>
      <c r="G86" s="651">
        <v>8762</v>
      </c>
      <c r="H86" s="652">
        <f t="shared" si="4"/>
        <v>121.69444444444444</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3417</v>
      </c>
      <c r="H87" s="652">
        <f t="shared" si="4"/>
        <v>47.458333333333336</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526</v>
      </c>
      <c r="H90" s="652">
        <f t="shared" si="4"/>
        <v>7.3055555555555554</v>
      </c>
      <c r="I90" s="168"/>
      <c r="J90" s="168"/>
      <c r="K90" s="168"/>
      <c r="L90" s="168"/>
      <c r="M90" s="168"/>
      <c r="N90" s="168"/>
      <c r="O90" s="168"/>
      <c r="P90" s="168"/>
      <c r="Q90" s="168"/>
      <c r="R90" s="682"/>
    </row>
    <row r="91" spans="1:20" ht="13.5"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117338</v>
      </c>
      <c r="H94" s="582">
        <f t="shared" si="4"/>
        <v>1629.6944444444443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14282</v>
      </c>
      <c r="H99" s="652">
        <f t="shared" ref="H99:H106" si="5">(G99/$G$43)</f>
        <v>198.36111111111111</v>
      </c>
      <c r="I99" s="168"/>
      <c r="J99" s="168"/>
      <c r="K99" s="168"/>
      <c r="L99" s="168"/>
      <c r="M99" s="168"/>
      <c r="N99" s="168"/>
      <c r="O99" s="168"/>
      <c r="P99" s="168"/>
      <c r="Q99" s="168"/>
      <c r="R99" s="157"/>
      <c r="S99" s="158"/>
      <c r="T99" s="158"/>
    </row>
    <row r="100" spans="1:22" s="5" customFormat="1" ht="16.5" thickBot="1">
      <c r="F100" s="856" t="s">
        <v>794</v>
      </c>
      <c r="G100" s="651">
        <v>31938</v>
      </c>
      <c r="H100" s="652">
        <f t="shared" si="5"/>
        <v>443.58333333333331</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c r="H102" s="652">
        <f t="shared" si="5"/>
        <v>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46220</v>
      </c>
      <c r="H106" s="582">
        <f t="shared" si="5"/>
        <v>641.94444444444446</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f>16649-2191</f>
        <v>14458</v>
      </c>
      <c r="H110" s="652">
        <f t="shared" ref="H110:H127" si="6">(G110/$G$43)</f>
        <v>200.80555555555554</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2191</v>
      </c>
      <c r="H111" s="652">
        <f t="shared" si="6"/>
        <v>30.430555555555557</v>
      </c>
      <c r="I111" s="168"/>
      <c r="J111" s="168"/>
      <c r="K111" s="168"/>
      <c r="L111" s="168"/>
      <c r="M111" s="168"/>
      <c r="N111" s="168"/>
      <c r="O111" s="168"/>
      <c r="P111" s="168"/>
      <c r="Q111" s="168"/>
      <c r="R111" s="682"/>
    </row>
    <row r="112" spans="1:22" ht="13.5" thickBot="1">
      <c r="A112" s="1034"/>
      <c r="B112" s="1034"/>
      <c r="C112" s="1034"/>
      <c r="D112" s="1034"/>
      <c r="E112" s="1034"/>
      <c r="F112" s="856" t="s">
        <v>5</v>
      </c>
      <c r="G112" s="651">
        <v>8762</v>
      </c>
      <c r="H112" s="652">
        <f t="shared" si="6"/>
        <v>121.69444444444444</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7886</v>
      </c>
      <c r="H114" s="652">
        <f t="shared" si="6"/>
        <v>109.52777777777777</v>
      </c>
      <c r="I114" s="168"/>
      <c r="J114" s="168"/>
      <c r="K114" s="168"/>
      <c r="L114" s="168"/>
      <c r="M114" s="168"/>
      <c r="N114" s="168"/>
      <c r="O114" s="168"/>
      <c r="P114" s="168"/>
      <c r="Q114" s="168"/>
      <c r="R114" s="682"/>
    </row>
    <row r="115" spans="1:20" ht="13.5" thickBot="1">
      <c r="A115" s="1034"/>
      <c r="B115" s="1034"/>
      <c r="C115" s="1034"/>
      <c r="D115" s="1034"/>
      <c r="E115" s="1034"/>
      <c r="F115" s="856" t="s">
        <v>8</v>
      </c>
      <c r="G115" s="651">
        <v>50294</v>
      </c>
      <c r="H115" s="652">
        <f t="shared" si="6"/>
        <v>698.52777777777783</v>
      </c>
      <c r="I115" s="168"/>
      <c r="J115" s="168"/>
      <c r="K115" s="168"/>
      <c r="L115" s="168"/>
      <c r="M115" s="168"/>
      <c r="N115" s="168"/>
      <c r="O115" s="168"/>
      <c r="P115" s="168"/>
      <c r="Q115" s="168"/>
      <c r="R115" s="682"/>
    </row>
    <row r="116" spans="1:20" ht="13.5" thickBot="1">
      <c r="A116" s="1034"/>
      <c r="B116" s="1034"/>
      <c r="C116" s="1034"/>
      <c r="D116" s="1034"/>
      <c r="E116" s="1034"/>
      <c r="F116" s="856" t="s">
        <v>9</v>
      </c>
      <c r="G116" s="651">
        <f>8113+2629</f>
        <v>10742</v>
      </c>
      <c r="H116" s="652">
        <f t="shared" si="6"/>
        <v>149.19444444444446</v>
      </c>
      <c r="I116" s="168"/>
      <c r="J116" s="168"/>
      <c r="K116" s="168"/>
      <c r="L116" s="168"/>
      <c r="M116" s="168"/>
      <c r="N116" s="168"/>
      <c r="O116" s="168"/>
      <c r="P116" s="168"/>
      <c r="Q116" s="168"/>
      <c r="R116" s="682"/>
    </row>
    <row r="117" spans="1:20" ht="13.5" thickBot="1">
      <c r="A117" s="1034"/>
      <c r="B117" s="1034"/>
      <c r="C117" s="1034"/>
      <c r="D117" s="1034"/>
      <c r="E117" s="1034"/>
      <c r="F117" s="856" t="s">
        <v>10</v>
      </c>
      <c r="G117" s="651">
        <v>2191</v>
      </c>
      <c r="H117" s="652">
        <f t="shared" si="6"/>
        <v>30.430555555555557</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f>5257+1159</f>
        <v>6416</v>
      </c>
      <c r="H119" s="652">
        <f t="shared" si="6"/>
        <v>89.111111111111114</v>
      </c>
      <c r="I119" s="168"/>
      <c r="J119" s="168"/>
      <c r="K119" s="168"/>
      <c r="L119" s="168"/>
      <c r="M119" s="168"/>
      <c r="N119" s="168"/>
      <c r="O119" s="168"/>
      <c r="P119" s="168"/>
      <c r="Q119" s="168"/>
      <c r="R119" s="682"/>
    </row>
    <row r="120" spans="1:20" ht="13.5" thickBot="1">
      <c r="A120" s="1034"/>
      <c r="B120" s="1034"/>
      <c r="C120" s="1034"/>
      <c r="D120" s="1034"/>
      <c r="E120" s="1034"/>
      <c r="F120" s="856" t="s">
        <v>13</v>
      </c>
      <c r="G120" s="651">
        <v>4381</v>
      </c>
      <c r="H120" s="652">
        <f t="shared" si="6"/>
        <v>60.847222222222221</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f>1752+1159</f>
        <v>2911</v>
      </c>
      <c r="H122" s="652">
        <f t="shared" si="6"/>
        <v>40.430555555555557</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2309</v>
      </c>
      <c r="G123" s="651">
        <v>65273</v>
      </c>
      <c r="H123" s="652">
        <f t="shared" si="6"/>
        <v>906.56944444444446</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175505</v>
      </c>
      <c r="H127" s="582">
        <f t="shared" si="6"/>
        <v>2437.5694444444443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1556</v>
      </c>
      <c r="G131" s="651">
        <v>31629</v>
      </c>
      <c r="H131" s="652">
        <f t="shared" ref="H131:H141" si="7">(G131/$G$43)</f>
        <v>439.29166666666669</v>
      </c>
      <c r="I131" s="168"/>
      <c r="J131" s="168"/>
      <c r="K131" s="168"/>
      <c r="L131" s="168"/>
      <c r="M131" s="168"/>
      <c r="N131" s="168"/>
      <c r="O131" s="168"/>
      <c r="P131" s="168"/>
      <c r="Q131" s="168"/>
      <c r="R131" s="682"/>
    </row>
    <row r="132" spans="1:20" ht="16.5" thickBot="1">
      <c r="A132" s="1034"/>
      <c r="B132" s="1034"/>
      <c r="C132" s="1034"/>
      <c r="D132" s="1034"/>
      <c r="E132" s="1034"/>
      <c r="F132" s="856" t="s">
        <v>1557</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1558</v>
      </c>
      <c r="G133" s="651">
        <v>33133</v>
      </c>
      <c r="H133" s="652">
        <f t="shared" si="7"/>
        <v>460.18055555555554</v>
      </c>
      <c r="I133" s="168"/>
      <c r="J133" s="168"/>
      <c r="K133" s="168"/>
      <c r="L133" s="168"/>
      <c r="M133" s="168"/>
      <c r="N133" s="168"/>
      <c r="O133" s="168"/>
      <c r="P133" s="168"/>
      <c r="Q133" s="168"/>
      <c r="R133" s="682"/>
    </row>
    <row r="134" spans="1:20" ht="13.5" thickBot="1">
      <c r="A134" s="1034"/>
      <c r="B134" s="1034"/>
      <c r="C134" s="1034"/>
      <c r="D134" s="1034"/>
      <c r="E134" s="1034"/>
      <c r="F134" s="856" t="s">
        <v>1559</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1560</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1561</v>
      </c>
      <c r="G136" s="651">
        <v>40875</v>
      </c>
      <c r="H136" s="652">
        <f t="shared" si="7"/>
        <v>567.70833333333337</v>
      </c>
      <c r="I136" s="168"/>
      <c r="J136" s="168"/>
      <c r="K136" s="168"/>
      <c r="L136" s="168"/>
      <c r="M136" s="168"/>
      <c r="N136" s="168"/>
      <c r="O136" s="168"/>
      <c r="P136" s="168"/>
      <c r="Q136" s="168"/>
      <c r="R136" s="682"/>
    </row>
    <row r="137" spans="1:20" s="5" customFormat="1" ht="16.5" thickBot="1">
      <c r="F137" s="856" t="s">
        <v>1562</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105637</v>
      </c>
      <c r="H141" s="582">
        <f t="shared" si="7"/>
        <v>1467.1805555555557</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28800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28800</v>
      </c>
      <c r="H148" s="582">
        <f>G148/$G$43</f>
        <v>400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473500</v>
      </c>
      <c r="H150" s="582">
        <f>SUM(G150/$G$43)</f>
        <v>6576.3888888888887</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240984</v>
      </c>
      <c r="H152" s="434">
        <f>H73-H150</f>
        <v>3347</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117338</v>
      </c>
      <c r="I155" s="82"/>
      <c r="J155" s="82"/>
      <c r="K155" s="82"/>
      <c r="L155" s="82"/>
      <c r="M155" s="1034"/>
      <c r="N155" s="1036"/>
    </row>
    <row r="156" spans="1:20" ht="13.5" customHeight="1" thickBot="1">
      <c r="A156" s="1034"/>
      <c r="B156" s="1034"/>
      <c r="C156" s="286"/>
      <c r="D156" s="286"/>
      <c r="E156" s="286"/>
      <c r="F156" s="286"/>
      <c r="G156" s="782" t="s">
        <v>849</v>
      </c>
      <c r="H156" s="443">
        <f>Budget!G106</f>
        <v>46220</v>
      </c>
      <c r="I156" s="82"/>
      <c r="J156" s="82"/>
      <c r="K156" s="82"/>
      <c r="L156" s="82"/>
      <c r="M156" s="1034"/>
      <c r="N156" s="1036"/>
    </row>
    <row r="157" spans="1:20" ht="13.5" customHeight="1" thickBot="1">
      <c r="A157" s="1034"/>
      <c r="B157" s="1034"/>
      <c r="C157" s="286"/>
      <c r="D157" s="1034"/>
      <c r="E157" s="286"/>
      <c r="F157" s="286"/>
      <c r="G157" s="782" t="s">
        <v>850</v>
      </c>
      <c r="H157" s="443">
        <f>Budget!G127</f>
        <v>175505</v>
      </c>
      <c r="I157" s="286"/>
      <c r="J157" s="286"/>
      <c r="K157" s="286"/>
      <c r="L157" s="82"/>
      <c r="M157" s="1034"/>
      <c r="N157" s="1036"/>
    </row>
    <row r="158" spans="1:20" ht="13.5" customHeight="1" thickBot="1">
      <c r="A158" s="1034"/>
      <c r="B158" s="1034"/>
      <c r="C158" s="286"/>
      <c r="D158" s="286"/>
      <c r="E158" s="286"/>
      <c r="F158" s="783"/>
      <c r="G158" s="782" t="s">
        <v>851</v>
      </c>
      <c r="H158" s="443">
        <f>Budget!G141</f>
        <v>105637</v>
      </c>
      <c r="I158" s="286"/>
      <c r="J158" s="286"/>
      <c r="K158" s="786"/>
      <c r="L158" s="82"/>
      <c r="M158" s="1034"/>
      <c r="N158" s="1036"/>
    </row>
    <row r="159" spans="1:20" ht="13.5" customHeight="1" thickBot="1">
      <c r="A159" s="1034"/>
      <c r="B159" s="1034"/>
      <c r="C159" s="286"/>
      <c r="D159" s="286"/>
      <c r="E159" s="286"/>
      <c r="F159" s="286"/>
      <c r="G159" s="782" t="s">
        <v>852</v>
      </c>
      <c r="H159" s="443">
        <f>Budget!G148</f>
        <v>28800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473500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1836</v>
      </c>
      <c r="C164" s="1034"/>
      <c r="D164" s="1034"/>
      <c r="E164" s="1034"/>
      <c r="F164" s="1034"/>
      <c r="G164" s="1034"/>
      <c r="H164" s="1034"/>
      <c r="I164" s="1034"/>
      <c r="J164" s="1034"/>
      <c r="K164" s="1034"/>
      <c r="L164" s="1034"/>
      <c r="M164" s="1034"/>
      <c r="N164" s="1036"/>
    </row>
    <row r="165" spans="1:16" ht="13.5" customHeight="1" thickBot="1">
      <c r="A165" s="623"/>
      <c r="B165" s="2208" t="s">
        <v>283</v>
      </c>
      <c r="C165" s="2209"/>
      <c r="D165" s="2209"/>
      <c r="E165" s="2209"/>
      <c r="F165" s="2209"/>
      <c r="G165" s="2209"/>
      <c r="H165" s="2209"/>
      <c r="I165" s="2209"/>
      <c r="J165" s="2209"/>
      <c r="K165" s="2210"/>
      <c r="L165" s="1034"/>
      <c r="M165" s="1036"/>
    </row>
    <row r="166" spans="1:16" s="682" customFormat="1" ht="13.5" customHeight="1">
      <c r="A166" s="2159"/>
      <c r="B166" s="2160"/>
      <c r="C166" s="2160"/>
      <c r="D166" s="2160"/>
      <c r="E166" s="2160"/>
      <c r="F166" s="2160"/>
      <c r="G166" s="2161"/>
      <c r="H166" s="2161"/>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8" t="s">
        <v>283</v>
      </c>
      <c r="C168" s="2209"/>
      <c r="D168" s="2209"/>
      <c r="E168" s="2209"/>
      <c r="F168" s="2209"/>
      <c r="G168" s="2209"/>
      <c r="H168" s="2209"/>
      <c r="I168" s="2209"/>
      <c r="J168" s="2209"/>
      <c r="K168" s="2210"/>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211"/>
      <c r="G171" s="2212"/>
      <c r="H171" s="2213"/>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v>55</v>
      </c>
      <c r="G175" s="1594">
        <f>29+33</f>
        <v>62</v>
      </c>
      <c r="H175" s="1594"/>
      <c r="I175" s="1594"/>
      <c r="M175" s="1034"/>
      <c r="N175" s="1036"/>
    </row>
    <row r="176" spans="1:16" ht="13.5" customHeight="1" thickBot="1">
      <c r="A176" s="1036"/>
      <c r="B176" s="133"/>
      <c r="C176" s="795" t="s">
        <v>429</v>
      </c>
      <c r="D176" s="1594"/>
      <c r="E176" s="1594"/>
      <c r="F176" s="1594">
        <v>43</v>
      </c>
      <c r="G176" s="1594">
        <v>53</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2310</v>
      </c>
      <c r="D180" s="1594"/>
      <c r="E180" s="1594"/>
      <c r="F180" s="1594">
        <v>9</v>
      </c>
      <c r="G180" s="1594">
        <v>12</v>
      </c>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107</v>
      </c>
      <c r="G181" s="764">
        <f t="shared" si="8"/>
        <v>127</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v>30</v>
      </c>
      <c r="G187" s="1594">
        <v>36</v>
      </c>
      <c r="H187" s="1594"/>
      <c r="I187" s="1594"/>
      <c r="M187" s="1034"/>
      <c r="N187" s="1036"/>
    </row>
    <row r="188" spans="1:16" ht="13.5" customHeight="1" thickBot="1">
      <c r="A188" s="1036"/>
      <c r="B188" s="133"/>
      <c r="C188" s="149" t="s">
        <v>431</v>
      </c>
      <c r="D188" s="1594"/>
      <c r="E188" s="1594"/>
      <c r="F188" s="1594">
        <v>24</v>
      </c>
      <c r="G188" s="1594">
        <v>53</v>
      </c>
      <c r="H188" s="1594"/>
      <c r="I188" s="1594"/>
      <c r="M188" s="1034"/>
      <c r="N188" s="1036"/>
    </row>
    <row r="189" spans="1:16" ht="13.5" customHeight="1" thickBot="1">
      <c r="A189" s="1036"/>
      <c r="B189" s="133"/>
      <c r="C189" s="149" t="s">
        <v>432</v>
      </c>
      <c r="D189" s="1594"/>
      <c r="E189" s="1594"/>
      <c r="F189" s="1594">
        <v>31</v>
      </c>
      <c r="G189" s="1594">
        <v>31</v>
      </c>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85</v>
      </c>
      <c r="G191" s="764">
        <f t="shared" si="9"/>
        <v>120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14" t="s">
        <v>548</v>
      </c>
      <c r="B193" s="2215"/>
      <c r="C193" s="2215"/>
      <c r="D193" s="2215"/>
      <c r="E193" s="2215"/>
      <c r="F193" s="2215"/>
      <c r="G193" s="2215"/>
      <c r="H193" s="2215"/>
      <c r="I193" s="2215"/>
      <c r="J193" s="2215"/>
      <c r="K193" s="2215"/>
      <c r="L193" s="2216"/>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1863</v>
      </c>
      <c r="C195" s="153"/>
      <c r="D195" s="5"/>
      <c r="E195" s="155"/>
      <c r="F195" s="155"/>
      <c r="G195" s="155"/>
      <c r="H195" s="155"/>
      <c r="I195" s="155"/>
      <c r="J195" s="155"/>
      <c r="K195" s="155"/>
      <c r="L195" s="1036"/>
      <c r="M195" s="1034"/>
      <c r="N195" s="1036"/>
    </row>
    <row r="196" spans="1:14" ht="34.5" thickBot="1">
      <c r="A196" s="143"/>
      <c r="B196" s="133"/>
      <c r="C196" s="133"/>
      <c r="D196" s="2217" t="s">
        <v>636</v>
      </c>
      <c r="E196" s="2218"/>
      <c r="F196" s="2218"/>
      <c r="G196" s="797" t="s">
        <v>637</v>
      </c>
      <c r="H196" s="797" t="s">
        <v>1920</v>
      </c>
      <c r="I196" s="797" t="s">
        <v>609</v>
      </c>
      <c r="J196" s="797" t="s">
        <v>1830</v>
      </c>
      <c r="K196" s="798" t="s">
        <v>1828</v>
      </c>
      <c r="L196" s="1034"/>
      <c r="M196" s="1036"/>
    </row>
    <row r="197" spans="1:14" ht="13.5" customHeight="1" thickBot="1">
      <c r="A197" s="683"/>
      <c r="C197" s="767" t="s">
        <v>1218</v>
      </c>
      <c r="D197" s="2190" t="s">
        <v>2329</v>
      </c>
      <c r="E197" s="2079"/>
      <c r="F197" s="2079"/>
      <c r="G197" s="1210">
        <v>8500000</v>
      </c>
      <c r="H197" s="1201">
        <f>IF(G197&gt;0,(I197*G197),(0))</f>
        <v>382500</v>
      </c>
      <c r="I197" s="1211">
        <v>4.4999999999999998E-2</v>
      </c>
      <c r="J197" s="1212">
        <v>27</v>
      </c>
      <c r="K197" s="1212"/>
      <c r="L197" s="1034"/>
      <c r="M197" s="1036"/>
    </row>
    <row r="198" spans="1:14" ht="13.5" customHeight="1" thickBot="1">
      <c r="A198" s="683"/>
      <c r="C198" s="767" t="s">
        <v>1217</v>
      </c>
      <c r="D198" s="2190" t="s">
        <v>2312</v>
      </c>
      <c r="E198" s="2079"/>
      <c r="F198" s="2079"/>
      <c r="G198" s="1210">
        <v>5289173</v>
      </c>
      <c r="H198" s="1213"/>
      <c r="I198" s="1213"/>
      <c r="J198" s="1214"/>
      <c r="K198" s="1214"/>
      <c r="L198" s="1401"/>
      <c r="M198" s="1036"/>
    </row>
    <row r="199" spans="1:14" s="1013" customFormat="1" ht="13.5" customHeight="1" thickBot="1">
      <c r="A199" s="683"/>
      <c r="B199" s="682"/>
      <c r="C199" s="767" t="s">
        <v>2330</v>
      </c>
      <c r="D199" s="2190" t="s">
        <v>2314</v>
      </c>
      <c r="E199" s="2079"/>
      <c r="F199" s="2079"/>
      <c r="G199" s="1210">
        <v>1083138</v>
      </c>
      <c r="H199" s="1213"/>
      <c r="I199" s="1213"/>
      <c r="J199" s="1214"/>
      <c r="K199" s="1214"/>
      <c r="L199" s="1401"/>
      <c r="M199" s="1036"/>
    </row>
    <row r="200" spans="1:14" s="1013" customFormat="1" ht="13.5" customHeight="1" thickBot="1">
      <c r="A200" s="683"/>
      <c r="B200" s="682"/>
      <c r="C200" s="767" t="s">
        <v>2331</v>
      </c>
      <c r="D200" s="2190" t="s">
        <v>2331</v>
      </c>
      <c r="E200" s="2079"/>
      <c r="F200" s="2079"/>
      <c r="G200" s="1210">
        <v>200</v>
      </c>
      <c r="H200" s="1201">
        <f t="shared" ref="H200:H203" si="10">IF(G200&gt;0,(I200*G200),(0))</f>
        <v>0</v>
      </c>
      <c r="I200" s="1211"/>
      <c r="J200" s="1212"/>
      <c r="K200" s="1212"/>
      <c r="L200" s="1401"/>
      <c r="M200" s="1036"/>
    </row>
    <row r="201" spans="1:14" ht="13.5" customHeight="1" thickBot="1">
      <c r="A201" s="683"/>
      <c r="C201" s="767" t="s">
        <v>513</v>
      </c>
      <c r="D201" s="2190"/>
      <c r="E201" s="2079"/>
      <c r="F201" s="2079"/>
      <c r="G201" s="1210"/>
      <c r="H201" s="1201">
        <f t="shared" si="10"/>
        <v>0</v>
      </c>
      <c r="I201" s="1211"/>
      <c r="J201" s="1212"/>
      <c r="K201" s="1212"/>
      <c r="L201" s="1401"/>
      <c r="M201" s="1036"/>
    </row>
    <row r="202" spans="1:14" ht="13.5" customHeight="1" thickBot="1">
      <c r="A202" s="683"/>
      <c r="C202" s="767" t="s">
        <v>686</v>
      </c>
      <c r="D202" s="2190" t="s">
        <v>2317</v>
      </c>
      <c r="E202" s="2079"/>
      <c r="F202" s="2079"/>
      <c r="G202" s="1210">
        <v>3077080</v>
      </c>
      <c r="H202" s="1201">
        <f t="shared" si="10"/>
        <v>0</v>
      </c>
      <c r="I202" s="1211"/>
      <c r="J202" s="1212"/>
      <c r="K202" s="1212"/>
      <c r="L202" s="1401"/>
      <c r="M202" s="1036"/>
    </row>
    <row r="203" spans="1:14" ht="13.5" customHeight="1" thickBot="1">
      <c r="A203" s="683"/>
      <c r="C203" s="767" t="s">
        <v>686</v>
      </c>
      <c r="D203" s="2190" t="s">
        <v>2318</v>
      </c>
      <c r="E203" s="2079"/>
      <c r="F203" s="2079"/>
      <c r="G203" s="1210">
        <v>747095</v>
      </c>
      <c r="H203" s="1201">
        <f t="shared" si="10"/>
        <v>0</v>
      </c>
      <c r="I203" s="1211"/>
      <c r="J203" s="1212"/>
      <c r="K203" s="1212"/>
      <c r="L203" s="1401"/>
      <c r="M203" s="1036"/>
    </row>
    <row r="204" spans="1:14" ht="13.5" customHeight="1" thickBot="1">
      <c r="A204" s="683"/>
      <c r="G204" s="626">
        <f>SUM(G197:G203)</f>
        <v>18696686</v>
      </c>
      <c r="H204" s="626">
        <f>SUM(H197:H203)-(H198+H199)</f>
        <v>382500</v>
      </c>
      <c r="I204" s="1595">
        <f>IFERROR(H204,"STOP! FILL IN ALL TERMS")</f>
        <v>382500</v>
      </c>
      <c r="J204" s="156"/>
      <c r="K204" s="156"/>
      <c r="L204" s="1034"/>
      <c r="M204" s="1036"/>
    </row>
    <row r="205" spans="1:14" ht="13.5" customHeight="1">
      <c r="A205" s="1036"/>
      <c r="B205" s="1393" t="s">
        <v>1325</v>
      </c>
      <c r="F205" s="142"/>
      <c r="M205" s="1034"/>
      <c r="N205" s="1036"/>
    </row>
    <row r="206" spans="1:14" ht="13.5" customHeight="1" thickBot="1">
      <c r="A206" s="683"/>
      <c r="C206" s="142"/>
      <c r="F206" s="138"/>
      <c r="G206" s="138"/>
      <c r="L206" s="1034"/>
      <c r="M206" s="1036"/>
    </row>
    <row r="207" spans="1:14" ht="13.5" customHeight="1" thickBot="1">
      <c r="A207" s="2167" t="s">
        <v>303</v>
      </c>
      <c r="B207" s="2168"/>
      <c r="C207" s="2168"/>
      <c r="D207" s="2168"/>
      <c r="E207" s="2168"/>
      <c r="F207" s="2168"/>
      <c r="G207" s="2168"/>
      <c r="H207" s="2168"/>
      <c r="I207" s="2168"/>
      <c r="J207" s="2168"/>
      <c r="K207" s="2168"/>
      <c r="L207" s="2169"/>
      <c r="M207" s="1036"/>
    </row>
    <row r="208" spans="1:14" s="1013" customFormat="1" ht="13.5" customHeight="1">
      <c r="A208" s="799" t="s">
        <v>1326</v>
      </c>
      <c r="B208" s="800"/>
      <c r="C208" s="286"/>
      <c r="D208" s="286"/>
      <c r="E208" s="286"/>
      <c r="F208" s="778"/>
      <c r="G208" s="778"/>
      <c r="H208" s="286"/>
      <c r="I208" s="286"/>
      <c r="J208" s="286"/>
      <c r="K208" s="82"/>
      <c r="L208" s="1034"/>
      <c r="M208" s="1036"/>
    </row>
    <row r="209" spans="1:14" s="1013" customFormat="1" ht="13.5" customHeight="1">
      <c r="A209" s="801" t="s">
        <v>1254</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1834</v>
      </c>
      <c r="B211" s="804"/>
      <c r="C211" s="286"/>
      <c r="D211" s="286"/>
      <c r="E211" s="286"/>
      <c r="F211" s="778"/>
      <c r="G211" s="778"/>
      <c r="H211" s="286"/>
      <c r="I211" s="286"/>
      <c r="J211" s="286"/>
      <c r="K211" s="82"/>
      <c r="L211" s="1034"/>
      <c r="M211" s="1036"/>
      <c r="N211" s="1034"/>
    </row>
    <row r="212" spans="1:14" ht="13.5" customHeight="1">
      <c r="A212" s="803" t="s">
        <v>1835</v>
      </c>
      <c r="B212" s="804"/>
      <c r="C212" s="286"/>
      <c r="D212" s="286"/>
      <c r="E212" s="286"/>
      <c r="F212" s="778"/>
      <c r="G212" s="778"/>
      <c r="H212" s="286"/>
      <c r="I212" s="286"/>
      <c r="J212" s="286"/>
      <c r="K212" s="82"/>
      <c r="L212" s="1034"/>
      <c r="M212" s="1036"/>
      <c r="N212" s="1034"/>
    </row>
    <row r="213" spans="1:14" ht="13.5" customHeight="1">
      <c r="A213" s="803" t="s">
        <v>1833</v>
      </c>
      <c r="B213" s="804"/>
      <c r="C213" s="286"/>
      <c r="D213" s="286"/>
      <c r="E213" s="286"/>
      <c r="F213" s="778"/>
      <c r="G213" s="778"/>
      <c r="H213" s="286"/>
      <c r="I213" s="286"/>
      <c r="J213" s="286"/>
      <c r="K213" s="82"/>
      <c r="L213" s="1034"/>
      <c r="M213" s="1036"/>
      <c r="N213" s="1034"/>
    </row>
    <row r="214" spans="1:14" ht="13.5" customHeight="1">
      <c r="A214" s="803" t="s">
        <v>1832</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17" t="s">
        <v>636</v>
      </c>
      <c r="E216" s="2218"/>
      <c r="F216" s="2218"/>
      <c r="G216" s="797" t="s">
        <v>637</v>
      </c>
      <c r="H216" s="1921" t="s">
        <v>2110</v>
      </c>
      <c r="I216" s="797" t="s">
        <v>609</v>
      </c>
      <c r="J216" s="797" t="s">
        <v>1831</v>
      </c>
      <c r="K216" s="1392" t="s">
        <v>1829</v>
      </c>
      <c r="M216" s="1036"/>
    </row>
    <row r="217" spans="1:14" s="1013" customFormat="1" ht="13.5" customHeight="1" thickBot="1">
      <c r="A217" s="159"/>
      <c r="B217" s="159"/>
      <c r="C217" s="765" t="s">
        <v>687</v>
      </c>
      <c r="D217" s="2190" t="s">
        <v>2311</v>
      </c>
      <c r="E217" s="2079"/>
      <c r="F217" s="2079"/>
      <c r="G217" s="1210">
        <v>2019262</v>
      </c>
      <c r="H217" s="1919">
        <f>IF(G217&gt;0,(-PMT(I217/12,K217*12,G217))*12,(0))</f>
        <v>309369.55709204462</v>
      </c>
      <c r="I217" s="1211">
        <v>0.02</v>
      </c>
      <c r="J217" s="1212">
        <v>7</v>
      </c>
      <c r="K217" s="1212">
        <v>7</v>
      </c>
      <c r="L217" s="1034"/>
      <c r="M217" s="1036"/>
      <c r="N217" s="1034"/>
    </row>
    <row r="218" spans="1:14" s="1013" customFormat="1" ht="13.5" customHeight="1" thickBot="1">
      <c r="A218" s="159"/>
      <c r="B218" s="159"/>
      <c r="C218" s="765" t="s">
        <v>688</v>
      </c>
      <c r="D218" s="2190"/>
      <c r="E218" s="2079"/>
      <c r="F218" s="2079"/>
      <c r="G218" s="1210"/>
      <c r="H218" s="1919">
        <f t="shared" ref="H218:H226" si="11">IF(G218&gt;0,(-PMT(I218/12,K218*12,G218))*12,(0))</f>
        <v>0</v>
      </c>
      <c r="I218" s="1211"/>
      <c r="J218" s="1212"/>
      <c r="K218" s="1212"/>
      <c r="L218" s="1034"/>
      <c r="M218" s="1036"/>
      <c r="N218" s="1034"/>
    </row>
    <row r="219" spans="1:14" ht="13.5" customHeight="1" thickBot="1">
      <c r="A219" s="159"/>
      <c r="B219" s="159"/>
      <c r="C219" s="765" t="s">
        <v>1217</v>
      </c>
      <c r="D219" s="2190" t="s">
        <v>2312</v>
      </c>
      <c r="E219" s="2079"/>
      <c r="F219" s="2079"/>
      <c r="G219" s="1210">
        <f>8555289+260000</f>
        <v>8815289</v>
      </c>
      <c r="H219" s="1920"/>
      <c r="I219" s="1215"/>
      <c r="J219" s="1216"/>
      <c r="K219" s="1216"/>
      <c r="L219" s="1034"/>
      <c r="M219" s="1036"/>
      <c r="N219" s="1034"/>
    </row>
    <row r="220" spans="1:14" ht="13.5" customHeight="1" thickBot="1">
      <c r="A220" s="159"/>
      <c r="B220" s="159"/>
      <c r="C220" s="2017" t="s">
        <v>2313</v>
      </c>
      <c r="D220" s="2190" t="s">
        <v>2314</v>
      </c>
      <c r="E220" s="2079"/>
      <c r="F220" s="2079"/>
      <c r="G220" s="1210">
        <v>1805230</v>
      </c>
      <c r="H220" s="1920"/>
      <c r="I220" s="1215"/>
      <c r="J220" s="1216"/>
      <c r="K220" s="1216"/>
      <c r="L220" s="1034"/>
      <c r="M220" s="1036"/>
      <c r="N220" s="1034"/>
    </row>
    <row r="221" spans="1:14" ht="13.5" customHeight="1" thickBot="1">
      <c r="A221" s="765"/>
      <c r="B221" s="160"/>
      <c r="C221" s="765" t="s">
        <v>1219</v>
      </c>
      <c r="D221" s="2190"/>
      <c r="E221" s="2079"/>
      <c r="F221" s="2079"/>
      <c r="G221" s="1210"/>
      <c r="H221" s="1919">
        <f t="shared" si="11"/>
        <v>0</v>
      </c>
      <c r="I221" s="1211"/>
      <c r="J221" s="1212"/>
      <c r="K221" s="1212"/>
      <c r="L221" s="1034"/>
      <c r="M221" s="1036"/>
      <c r="N221" s="1034"/>
    </row>
    <row r="222" spans="1:14" s="1013" customFormat="1" ht="13.5" customHeight="1" thickBot="1">
      <c r="A222" s="161"/>
      <c r="B222" s="162"/>
      <c r="C222" s="169" t="s">
        <v>2315</v>
      </c>
      <c r="D222" s="2190" t="s">
        <v>2316</v>
      </c>
      <c r="E222" s="2079"/>
      <c r="F222" s="2079"/>
      <c r="G222" s="1210">
        <v>200</v>
      </c>
      <c r="H222" s="1919" t="e">
        <f t="shared" si="11"/>
        <v>#NUM!</v>
      </c>
      <c r="I222" s="1211"/>
      <c r="J222" s="1212"/>
      <c r="K222" s="1212"/>
      <c r="L222" s="1034"/>
      <c r="M222" s="1036"/>
      <c r="N222" s="1034"/>
    </row>
    <row r="223" spans="1:14" s="1013" customFormat="1" ht="13.5" customHeight="1" thickBot="1">
      <c r="A223" s="159"/>
      <c r="B223" s="159"/>
      <c r="C223" s="2017" t="s">
        <v>599</v>
      </c>
      <c r="D223" s="2190" t="s">
        <v>2317</v>
      </c>
      <c r="E223" s="2079"/>
      <c r="F223" s="2079"/>
      <c r="G223" s="1210">
        <f>5404159+750000</f>
        <v>6154159</v>
      </c>
      <c r="H223" s="1919" t="e">
        <f t="shared" si="11"/>
        <v>#NUM!</v>
      </c>
      <c r="I223" s="1211">
        <v>0.03</v>
      </c>
      <c r="J223" s="1212">
        <v>40</v>
      </c>
      <c r="K223" s="1212"/>
      <c r="L223" s="1034"/>
      <c r="M223" s="1036"/>
      <c r="N223" s="1034"/>
    </row>
    <row r="224" spans="1:14" ht="13.5" customHeight="1" thickBot="1">
      <c r="A224" s="159"/>
      <c r="B224" s="128"/>
      <c r="C224" s="765" t="s">
        <v>600</v>
      </c>
      <c r="D224" s="2190" t="s">
        <v>2318</v>
      </c>
      <c r="E224" s="2079"/>
      <c r="F224" s="2079"/>
      <c r="G224" s="1210">
        <v>1494190</v>
      </c>
      <c r="H224" s="1919" t="e">
        <f t="shared" si="11"/>
        <v>#NUM!</v>
      </c>
      <c r="I224" s="1211"/>
      <c r="J224" s="1212"/>
      <c r="K224" s="1212"/>
      <c r="L224" s="1034"/>
      <c r="M224" s="1036"/>
      <c r="N224" s="1034"/>
    </row>
    <row r="225" spans="1:15" ht="13.5" customHeight="1" thickBot="1">
      <c r="A225" s="128"/>
      <c r="B225" s="159"/>
      <c r="C225" s="765" t="s">
        <v>597</v>
      </c>
      <c r="D225" s="2190"/>
      <c r="E225" s="2079"/>
      <c r="F225" s="2079"/>
      <c r="G225" s="1210"/>
      <c r="H225" s="1919">
        <f t="shared" si="11"/>
        <v>0</v>
      </c>
      <c r="I225" s="1211"/>
      <c r="J225" s="1212"/>
      <c r="K225" s="1212"/>
      <c r="L225" s="1034"/>
      <c r="M225" s="1036"/>
      <c r="N225" s="1034"/>
    </row>
    <row r="226" spans="1:15" s="1013" customFormat="1" ht="13.5" customHeight="1" thickBot="1">
      <c r="A226" s="128"/>
      <c r="B226" s="160"/>
      <c r="C226" s="765" t="s">
        <v>598</v>
      </c>
      <c r="D226" s="2190"/>
      <c r="E226" s="2079"/>
      <c r="F226" s="2079"/>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20288330</v>
      </c>
      <c r="H227" s="1490" t="e">
        <f>SUM(H217:H226)</f>
        <v>#NUM!</v>
      </c>
      <c r="I227" s="159"/>
      <c r="J227" s="159"/>
      <c r="K227" s="159"/>
      <c r="L227" s="1034"/>
      <c r="M227" s="1036"/>
      <c r="N227" s="1034"/>
    </row>
    <row r="228" spans="1:15" s="678" customFormat="1" ht="13.5" customHeight="1">
      <c r="A228" s="683"/>
      <c r="B228" s="157" t="s">
        <v>1325</v>
      </c>
      <c r="C228" s="286"/>
      <c r="D228" s="286"/>
      <c r="E228" s="286"/>
      <c r="F228" s="805"/>
      <c r="G228" s="286"/>
      <c r="H228" s="1922" t="s">
        <v>2111</v>
      </c>
      <c r="I228" s="1923"/>
      <c r="J228" s="1923"/>
      <c r="K228" s="1923"/>
      <c r="L228" s="682"/>
      <c r="M228" s="1034"/>
      <c r="N228" s="1036"/>
      <c r="O228" s="1034"/>
    </row>
    <row r="229" spans="1:15" s="678" customFormat="1" ht="13.5" customHeight="1">
      <c r="A229" s="683"/>
      <c r="B229" s="1036"/>
      <c r="C229" s="286"/>
      <c r="D229" s="286"/>
      <c r="E229" s="805"/>
      <c r="F229" s="286"/>
      <c r="G229" s="286"/>
      <c r="H229" s="1923" t="s">
        <v>2112</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62" t="s">
        <v>283</v>
      </c>
      <c r="D236" s="2163"/>
      <c r="E236" s="2163"/>
      <c r="F236" s="2163"/>
      <c r="G236" s="2163"/>
      <c r="H236" s="2163"/>
      <c r="I236" s="2163"/>
      <c r="J236" s="2163"/>
      <c r="K236" s="2163"/>
      <c r="L236" s="2164"/>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62" t="s">
        <v>283</v>
      </c>
      <c r="D239" s="2163"/>
      <c r="E239" s="2163"/>
      <c r="F239" s="2163"/>
      <c r="G239" s="2163"/>
      <c r="H239" s="2163"/>
      <c r="I239" s="2163"/>
      <c r="J239" s="2163"/>
      <c r="K239" s="2163"/>
      <c r="L239" s="2164"/>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3" t="s">
        <v>1237</v>
      </c>
      <c r="B241" s="2170"/>
      <c r="C241" s="2170"/>
      <c r="D241" s="2170"/>
      <c r="E241" s="2170"/>
      <c r="F241" s="2170"/>
      <c r="G241" s="2170"/>
      <c r="H241" s="2170"/>
      <c r="I241" s="2170"/>
      <c r="J241" s="2170"/>
      <c r="K241" s="2170"/>
      <c r="L241" s="2170"/>
      <c r="M241" s="2170"/>
      <c r="N241" s="2170"/>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1424</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1279</v>
      </c>
      <c r="G247" s="1562"/>
      <c r="H247" s="819" t="s">
        <v>1862</v>
      </c>
      <c r="I247" s="286"/>
      <c r="J247" s="82"/>
      <c r="K247" s="82"/>
      <c r="L247" s="82"/>
      <c r="M247" s="1034"/>
      <c r="N247" s="1036"/>
      <c r="O247" s="1034"/>
      <c r="P247" s="1033"/>
    </row>
    <row r="248" spans="1:16" ht="5.25" customHeight="1">
      <c r="A248" s="820"/>
      <c r="B248" s="294"/>
      <c r="C248" s="286"/>
      <c r="D248" s="82"/>
      <c r="E248" s="82"/>
      <c r="F248" s="82"/>
      <c r="G248" s="82"/>
      <c r="H248" s="2222"/>
      <c r="I248" s="2222"/>
      <c r="J248" s="82"/>
      <c r="K248" s="82"/>
      <c r="L248" s="1034"/>
      <c r="M248" s="1036"/>
      <c r="N248" s="1034"/>
      <c r="O248" s="1033"/>
    </row>
    <row r="249" spans="1:16" ht="5.25" customHeight="1">
      <c r="A249" s="820"/>
      <c r="B249" s="286"/>
      <c r="C249" s="286"/>
      <c r="D249" s="286"/>
      <c r="E249" s="286"/>
      <c r="F249" s="82"/>
      <c r="G249" s="821"/>
      <c r="H249" s="2222"/>
      <c r="I249" s="2222"/>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23" t="s">
        <v>1238</v>
      </c>
      <c r="H251" s="2224"/>
      <c r="I251" s="2224"/>
      <c r="J251" s="2224"/>
      <c r="K251" s="2224"/>
      <c r="L251" s="2225"/>
      <c r="M251" s="1036"/>
      <c r="N251" s="1034"/>
      <c r="O251" s="1033"/>
    </row>
    <row r="252" spans="1:16" ht="13.5" thickBot="1">
      <c r="A252" s="779"/>
      <c r="B252" s="286"/>
      <c r="C252" s="286"/>
      <c r="D252" s="786"/>
      <c r="E252" s="766"/>
      <c r="F252" s="766"/>
      <c r="G252" s="2203" t="s">
        <v>90</v>
      </c>
      <c r="H252" s="2203"/>
      <c r="I252" s="2204" t="s">
        <v>91</v>
      </c>
      <c r="J252" s="2205"/>
      <c r="K252" s="2206" t="s">
        <v>92</v>
      </c>
      <c r="L252" s="2207"/>
      <c r="M252" s="1036"/>
      <c r="N252" s="1034"/>
      <c r="O252" s="1028"/>
    </row>
    <row r="253" spans="1:16" s="5" customFormat="1" ht="16.5" thickBot="1">
      <c r="A253" s="286"/>
      <c r="B253" s="756"/>
      <c r="C253" s="756"/>
      <c r="D253" s="1011"/>
      <c r="E253" s="2201" t="s">
        <v>89</v>
      </c>
      <c r="F253" s="2202"/>
      <c r="G253" s="2201"/>
      <c r="H253" s="2202"/>
      <c r="I253" s="2201"/>
      <c r="J253" s="2202"/>
      <c r="K253" s="2201"/>
      <c r="L253" s="2202"/>
      <c r="M253" s="1036"/>
      <c r="N253" s="1034"/>
      <c r="O253" s="1028"/>
    </row>
    <row r="254" spans="1:16" ht="13.5" thickBot="1">
      <c r="A254" s="286"/>
      <c r="B254" s="756"/>
      <c r="C254" s="756"/>
      <c r="D254" s="1011"/>
      <c r="E254" s="1022" t="s">
        <v>1475</v>
      </c>
      <c r="F254" s="1023"/>
      <c r="G254" s="1024"/>
      <c r="H254" s="1024"/>
      <c r="I254" s="1024"/>
      <c r="J254" s="1025"/>
      <c r="K254" s="1026"/>
      <c r="L254" s="1027"/>
      <c r="M254" s="1036"/>
      <c r="N254" s="1034"/>
      <c r="O254" s="1028"/>
    </row>
    <row r="255" spans="1:16" s="1034" customFormat="1" ht="13.5" thickBot="1">
      <c r="A255" s="682"/>
      <c r="B255" s="1019"/>
      <c r="C255" s="1019"/>
      <c r="D255" s="768" t="s">
        <v>629</v>
      </c>
      <c r="E255" s="2200"/>
      <c r="F255" s="2200"/>
      <c r="G255" s="2219"/>
      <c r="H255" s="2219"/>
      <c r="I255" s="2220"/>
      <c r="J255" s="2221"/>
      <c r="K255" s="2193"/>
      <c r="L255" s="2193"/>
      <c r="M255" s="1036"/>
    </row>
    <row r="256" spans="1:16" ht="13.5" thickBot="1">
      <c r="B256" s="1019"/>
      <c r="C256" s="1019"/>
      <c r="D256" s="768" t="s">
        <v>1419</v>
      </c>
      <c r="E256" s="2151"/>
      <c r="F256" s="2152"/>
      <c r="G256" s="2154"/>
      <c r="H256" s="2154"/>
      <c r="I256" s="2191"/>
      <c r="J256" s="2192"/>
      <c r="K256" s="2193"/>
      <c r="L256" s="2193"/>
      <c r="M256" s="1036"/>
      <c r="N256" s="1034"/>
      <c r="O256" s="1028"/>
    </row>
    <row r="257" spans="1:15" ht="13.5" thickBot="1">
      <c r="A257" s="683"/>
      <c r="B257" s="1019"/>
      <c r="C257" s="1019"/>
      <c r="D257" s="1008" t="s">
        <v>631</v>
      </c>
      <c r="E257" s="2151"/>
      <c r="F257" s="2152"/>
      <c r="G257" s="2151"/>
      <c r="H257" s="2152"/>
      <c r="I257" s="2191"/>
      <c r="J257" s="2192"/>
      <c r="K257" s="2193"/>
      <c r="L257" s="2193"/>
      <c r="M257" s="1036"/>
      <c r="N257" s="1034"/>
      <c r="O257" s="1028"/>
    </row>
    <row r="258" spans="1:15" ht="13.5" thickBot="1">
      <c r="A258" s="683"/>
      <c r="B258" s="1019"/>
      <c r="C258" s="1019"/>
      <c r="D258" s="1008" t="s">
        <v>2219</v>
      </c>
      <c r="E258" s="2151"/>
      <c r="F258" s="2152"/>
      <c r="G258" s="2151"/>
      <c r="H258" s="2152"/>
      <c r="I258" s="1175"/>
      <c r="J258" s="1175"/>
      <c r="K258" s="1175"/>
      <c r="L258" s="1175"/>
      <c r="M258" s="1036"/>
      <c r="N258" s="1034"/>
      <c r="O258" s="1028"/>
    </row>
    <row r="259" spans="1:15" ht="13.5" thickBot="1">
      <c r="A259" s="683"/>
      <c r="B259" s="1019"/>
      <c r="C259" s="1019"/>
      <c r="D259" s="1008"/>
      <c r="E259" s="1022" t="s">
        <v>1478</v>
      </c>
      <c r="F259" s="1023"/>
      <c r="G259" s="1024"/>
      <c r="H259" s="1024"/>
      <c r="I259" s="1024"/>
      <c r="J259" s="1025"/>
      <c r="K259" s="1026"/>
      <c r="L259" s="1027"/>
      <c r="M259" s="1036"/>
      <c r="N259" s="1034"/>
      <c r="O259" s="1028"/>
    </row>
    <row r="260" spans="1:15" ht="13.5" thickBot="1">
      <c r="A260" s="683"/>
      <c r="B260" s="1018"/>
      <c r="C260" s="1018"/>
      <c r="D260" s="769" t="s">
        <v>370</v>
      </c>
      <c r="E260" s="2151">
        <f>14889+5111</f>
        <v>20000</v>
      </c>
      <c r="F260" s="2152"/>
      <c r="G260" s="2151"/>
      <c r="H260" s="2152"/>
      <c r="I260" s="2151"/>
      <c r="J260" s="2152"/>
      <c r="K260" s="2151">
        <v>14889</v>
      </c>
      <c r="L260" s="2152"/>
      <c r="M260" s="1036"/>
      <c r="N260" s="1034"/>
      <c r="O260" s="1028"/>
    </row>
    <row r="261" spans="1:15" ht="13.5" thickBot="1">
      <c r="A261" s="683"/>
      <c r="B261" s="1018"/>
      <c r="C261" s="1018"/>
      <c r="D261" s="769" t="s">
        <v>585</v>
      </c>
      <c r="E261" s="2151">
        <f>480796+183370</f>
        <v>664166</v>
      </c>
      <c r="F261" s="2152"/>
      <c r="G261" s="2151"/>
      <c r="H261" s="2152"/>
      <c r="I261" s="2151"/>
      <c r="J261" s="2152"/>
      <c r="K261" s="2151">
        <v>480796</v>
      </c>
      <c r="L261" s="2152"/>
      <c r="M261" s="1036"/>
      <c r="N261" s="1034"/>
      <c r="O261" s="1028"/>
    </row>
    <row r="262" spans="1:15" ht="13.5" thickBot="1">
      <c r="A262" s="683"/>
      <c r="B262" s="1018"/>
      <c r="C262" s="1018"/>
      <c r="D262" s="769" t="s">
        <v>371</v>
      </c>
      <c r="E262" s="2151">
        <f>175731+25557+41643</f>
        <v>242931</v>
      </c>
      <c r="F262" s="2152"/>
      <c r="G262" s="2151"/>
      <c r="H262" s="2152"/>
      <c r="I262" s="2151"/>
      <c r="J262" s="2152"/>
      <c r="K262" s="2151">
        <v>175731</v>
      </c>
      <c r="L262" s="2152"/>
      <c r="M262" s="1036"/>
      <c r="N262" s="1034"/>
      <c r="O262" s="1028"/>
    </row>
    <row r="263" spans="1:15" ht="13.5" thickBot="1">
      <c r="A263" s="683"/>
      <c r="B263" s="1018"/>
      <c r="C263" s="1018"/>
      <c r="D263" s="769" t="s">
        <v>1227</v>
      </c>
      <c r="E263" s="2151">
        <f>12000+8000</f>
        <v>20000</v>
      </c>
      <c r="F263" s="2152"/>
      <c r="G263" s="2151"/>
      <c r="H263" s="2152"/>
      <c r="I263" s="2151"/>
      <c r="J263" s="2152"/>
      <c r="K263" s="2151">
        <v>12000</v>
      </c>
      <c r="L263" s="2152"/>
      <c r="M263" s="1036"/>
      <c r="N263" s="1034"/>
      <c r="O263" s="1028"/>
    </row>
    <row r="264" spans="1:15" ht="13.5" thickBot="1">
      <c r="A264" s="683"/>
      <c r="B264" s="1018"/>
      <c r="C264" s="1018"/>
      <c r="D264" s="769" t="s">
        <v>1228</v>
      </c>
      <c r="E264" s="2151">
        <v>15000</v>
      </c>
      <c r="F264" s="2152"/>
      <c r="G264" s="2151"/>
      <c r="H264" s="2152"/>
      <c r="I264" s="2151"/>
      <c r="J264" s="2152"/>
      <c r="K264" s="2151">
        <v>5000</v>
      </c>
      <c r="L264" s="2152"/>
      <c r="M264" s="1036"/>
      <c r="N264" s="1034"/>
      <c r="O264" s="1028"/>
    </row>
    <row r="265" spans="1:15" ht="13.5" thickBot="1">
      <c r="A265" s="683"/>
      <c r="B265" s="1018"/>
      <c r="C265" s="1018"/>
      <c r="D265" s="769" t="s">
        <v>1229</v>
      </c>
      <c r="E265" s="2151">
        <f>37221+12779</f>
        <v>50000</v>
      </c>
      <c r="F265" s="2152"/>
      <c r="G265" s="2151"/>
      <c r="H265" s="2152"/>
      <c r="I265" s="2151"/>
      <c r="J265" s="2152"/>
      <c r="K265" s="2151">
        <v>37221</v>
      </c>
      <c r="L265" s="2152"/>
      <c r="M265" s="1036"/>
      <c r="N265" s="1034"/>
      <c r="O265" s="1028"/>
    </row>
    <row r="266" spans="1:15" s="678" customFormat="1" ht="13.5" thickBot="1">
      <c r="A266" s="683"/>
      <c r="B266" s="1018"/>
      <c r="C266" s="1018"/>
      <c r="D266" s="769" t="s">
        <v>1103</v>
      </c>
      <c r="E266" s="2151">
        <f>30000+30000</f>
        <v>60000</v>
      </c>
      <c r="F266" s="2152"/>
      <c r="G266" s="2151"/>
      <c r="H266" s="2152"/>
      <c r="I266" s="2151"/>
      <c r="J266" s="2152"/>
      <c r="K266" s="2151">
        <v>30000</v>
      </c>
      <c r="L266" s="2152"/>
      <c r="M266" s="1036"/>
      <c r="N266" s="1034"/>
      <c r="O266" s="1029"/>
    </row>
    <row r="267" spans="1:15" s="678" customFormat="1" ht="13.5" thickBot="1">
      <c r="A267" s="683"/>
      <c r="B267" s="1018"/>
      <c r="C267" s="1018"/>
      <c r="D267" s="769" t="s">
        <v>2218</v>
      </c>
      <c r="E267" s="2151"/>
      <c r="F267" s="2152"/>
      <c r="G267" s="2151"/>
      <c r="H267" s="2152"/>
      <c r="I267" s="2151"/>
      <c r="J267" s="2152"/>
      <c r="K267" s="2151"/>
      <c r="L267" s="2152"/>
      <c r="M267" s="1036"/>
      <c r="N267" s="1034"/>
      <c r="O267" s="1029"/>
    </row>
    <row r="268" spans="1:15" s="1035" customFormat="1" ht="13.5" thickBot="1">
      <c r="A268" s="683"/>
      <c r="B268" s="1019"/>
      <c r="C268" s="1019"/>
      <c r="D268" s="771"/>
      <c r="E268" s="1022" t="s">
        <v>1479</v>
      </c>
      <c r="F268" s="1023"/>
      <c r="G268" s="1024"/>
      <c r="H268" s="1024"/>
      <c r="I268" s="1024"/>
      <c r="J268" s="1025"/>
      <c r="K268" s="1026"/>
      <c r="L268" s="1027"/>
      <c r="M268" s="1036"/>
      <c r="N268" s="1034"/>
    </row>
    <row r="269" spans="1:15" s="1035" customFormat="1" ht="13.5" thickBot="1">
      <c r="A269" s="683"/>
      <c r="B269" s="1019"/>
      <c r="C269" s="1019"/>
      <c r="D269" s="768" t="s">
        <v>1751</v>
      </c>
      <c r="E269" s="2151"/>
      <c r="F269" s="2152"/>
      <c r="G269" s="2155"/>
      <c r="H269" s="2156"/>
      <c r="I269" s="2151"/>
      <c r="J269" s="2152"/>
      <c r="K269" s="2151"/>
      <c r="L269" s="2152"/>
      <c r="M269" s="1036"/>
      <c r="N269" s="1034"/>
    </row>
    <row r="270" spans="1:15" s="678" customFormat="1" ht="13.5" thickBot="1">
      <c r="A270" s="170"/>
      <c r="B270" s="1019"/>
      <c r="C270" s="1019"/>
      <c r="D270" s="768" t="s">
        <v>476</v>
      </c>
      <c r="E270" s="2151"/>
      <c r="F270" s="2152"/>
      <c r="G270" s="2155"/>
      <c r="H270" s="2156"/>
      <c r="I270" s="2155"/>
      <c r="J270" s="2156"/>
      <c r="K270" s="2155"/>
      <c r="L270" s="2156"/>
      <c r="M270" s="1036"/>
      <c r="N270" s="1034"/>
      <c r="O270" s="1014"/>
    </row>
    <row r="271" spans="1:15" s="678" customFormat="1" ht="13.5" thickBot="1">
      <c r="A271" s="170"/>
      <c r="B271" s="1559"/>
      <c r="C271" s="1559"/>
      <c r="D271" s="1560" t="s">
        <v>632</v>
      </c>
      <c r="E271" s="2151">
        <f>655320+655320+280456-160226</f>
        <v>1430870</v>
      </c>
      <c r="F271" s="2152"/>
      <c r="G271" s="2155"/>
      <c r="H271" s="2156"/>
      <c r="I271" s="2151"/>
      <c r="J271" s="2152"/>
      <c r="K271" s="2151">
        <f>655320+280456</f>
        <v>935776</v>
      </c>
      <c r="L271" s="2152"/>
      <c r="M271" s="682"/>
      <c r="N271" s="675"/>
      <c r="O271" s="1014"/>
    </row>
    <row r="272" spans="1:15" s="678" customFormat="1" ht="13.5" thickBot="1">
      <c r="A272" s="170"/>
      <c r="B272" s="1019"/>
      <c r="C272" s="1019"/>
      <c r="D272" s="768" t="s">
        <v>2212</v>
      </c>
      <c r="E272" s="2151"/>
      <c r="F272" s="2152"/>
      <c r="G272" s="2155"/>
      <c r="H272" s="2156"/>
      <c r="I272" s="2151"/>
      <c r="J272" s="2152"/>
      <c r="K272" s="2151"/>
      <c r="L272" s="2152"/>
      <c r="M272" s="682"/>
      <c r="N272" s="675"/>
      <c r="O272" s="1014"/>
    </row>
    <row r="273" spans="1:15" s="678" customFormat="1" ht="13.5" thickBot="1">
      <c r="A273" s="170"/>
      <c r="B273" s="1019"/>
      <c r="C273" s="1019"/>
      <c r="D273" s="768"/>
      <c r="E273" s="1022" t="s">
        <v>1435</v>
      </c>
      <c r="F273" s="1023"/>
      <c r="G273" s="1202"/>
      <c r="H273" s="1202"/>
      <c r="I273" s="1202"/>
      <c r="J273" s="1203"/>
      <c r="K273" s="1204"/>
      <c r="L273" s="1205"/>
      <c r="M273" s="682"/>
      <c r="N273" s="675"/>
      <c r="O273" s="1014"/>
    </row>
    <row r="274" spans="1:15" ht="13.5" thickBot="1">
      <c r="A274" s="683"/>
      <c r="B274" s="1019"/>
      <c r="C274" s="1019"/>
      <c r="D274" s="771" t="s">
        <v>582</v>
      </c>
      <c r="E274" s="2151">
        <f>533095+154357+30871-94-1</f>
        <v>718228</v>
      </c>
      <c r="F274" s="2152"/>
      <c r="G274" s="2154"/>
      <c r="H274" s="2154"/>
      <c r="I274" s="2151"/>
      <c r="J274" s="2152"/>
      <c r="K274" s="2151">
        <f>444246+88849-1</f>
        <v>533094</v>
      </c>
      <c r="L274" s="2152"/>
      <c r="M274" s="1036"/>
      <c r="N274" s="1034"/>
      <c r="O274" s="1013"/>
    </row>
    <row r="275" spans="1:15" s="678" customFormat="1" ht="13.5" thickBot="1">
      <c r="A275" s="683"/>
      <c r="B275" s="1019"/>
      <c r="C275" s="1019"/>
      <c r="D275" s="1010" t="s">
        <v>1752</v>
      </c>
      <c r="E275" s="2151">
        <f>101288+35193</f>
        <v>136481</v>
      </c>
      <c r="F275" s="2152"/>
      <c r="G275" s="2151"/>
      <c r="H275" s="2152"/>
      <c r="I275" s="2151"/>
      <c r="J275" s="2152"/>
      <c r="K275" s="2151">
        <v>101288</v>
      </c>
      <c r="L275" s="2152"/>
      <c r="M275" s="1016"/>
      <c r="N275" s="1013"/>
      <c r="O275" s="1014"/>
    </row>
    <row r="276" spans="1:15" s="678" customFormat="1" ht="13.5" thickBot="1">
      <c r="A276" s="683"/>
      <c r="B276" s="1019"/>
      <c r="C276" s="1019"/>
      <c r="D276" s="1010" t="s">
        <v>1361</v>
      </c>
      <c r="E276" s="2151">
        <f>22336+7667</f>
        <v>30003</v>
      </c>
      <c r="F276" s="2152"/>
      <c r="G276" s="2151"/>
      <c r="H276" s="2152"/>
      <c r="I276" s="2151"/>
      <c r="J276" s="2152"/>
      <c r="K276" s="2151">
        <v>22336</v>
      </c>
      <c r="L276" s="2152"/>
      <c r="M276" s="1036"/>
      <c r="N276" s="1034"/>
      <c r="O276" s="1014"/>
    </row>
    <row r="277" spans="1:15" s="678" customFormat="1" ht="13.5" thickBot="1">
      <c r="A277" s="170"/>
      <c r="B277" s="1019"/>
      <c r="C277" s="1019"/>
      <c r="D277" s="768" t="s">
        <v>1845</v>
      </c>
      <c r="E277" s="2151"/>
      <c r="F277" s="2152"/>
      <c r="G277" s="2154"/>
      <c r="H277" s="2154"/>
      <c r="I277" s="2155"/>
      <c r="J277" s="2156"/>
      <c r="K277" s="2154"/>
      <c r="L277" s="2154"/>
      <c r="M277" s="1036"/>
      <c r="N277" s="1034"/>
      <c r="O277" s="1014"/>
    </row>
    <row r="278" spans="1:15" ht="13.5" thickBot="1">
      <c r="A278" s="170"/>
      <c r="B278" s="1559"/>
      <c r="C278" s="1559"/>
      <c r="D278" s="1561" t="s">
        <v>577</v>
      </c>
      <c r="E278" s="2151">
        <f>8229600-280453</f>
        <v>7949147</v>
      </c>
      <c r="F278" s="2152"/>
      <c r="G278" s="2154"/>
      <c r="H278" s="2154"/>
      <c r="I278" s="2155"/>
      <c r="J278" s="2156"/>
      <c r="K278" s="2151">
        <f>8229600-280453</f>
        <v>7949147</v>
      </c>
      <c r="L278" s="2152"/>
      <c r="M278" s="1036"/>
      <c r="N278" s="1034"/>
      <c r="O278" s="1013"/>
    </row>
    <row r="279" spans="1:15" s="678" customFormat="1" ht="13.5" thickBot="1">
      <c r="A279" s="170"/>
      <c r="B279" s="1559"/>
      <c r="C279" s="1559"/>
      <c r="D279" s="1561" t="s">
        <v>578</v>
      </c>
      <c r="E279" s="2151"/>
      <c r="F279" s="2152"/>
      <c r="G279" s="2154"/>
      <c r="H279" s="2154"/>
      <c r="I279" s="2151"/>
      <c r="J279" s="2152"/>
      <c r="K279" s="2154"/>
      <c r="L279" s="2154"/>
      <c r="M279" s="1036"/>
      <c r="N279" s="1034"/>
      <c r="O279" s="1014"/>
    </row>
    <row r="280" spans="1:15" s="678" customFormat="1" ht="13.5" thickBot="1">
      <c r="A280" s="170"/>
      <c r="B280" s="1559"/>
      <c r="C280" s="1559"/>
      <c r="D280" s="1561" t="s">
        <v>579</v>
      </c>
      <c r="E280" s="2151">
        <f>2431820+160447</f>
        <v>2592267</v>
      </c>
      <c r="F280" s="2152"/>
      <c r="G280" s="2154"/>
      <c r="H280" s="2154"/>
      <c r="I280" s="2155"/>
      <c r="J280" s="2156"/>
      <c r="K280" s="2154"/>
      <c r="L280" s="2154"/>
      <c r="M280" s="1036"/>
      <c r="N280" s="1034"/>
      <c r="O280" s="1014"/>
    </row>
    <row r="281" spans="1:15" s="678" customFormat="1" ht="13.5" thickBot="1">
      <c r="A281" s="170"/>
      <c r="B281" s="1559"/>
      <c r="C281" s="1559"/>
      <c r="D281" s="1561" t="s">
        <v>1844</v>
      </c>
      <c r="E281" s="2151"/>
      <c r="F281" s="2152"/>
      <c r="G281" s="2154"/>
      <c r="H281" s="2154"/>
      <c r="I281" s="2155"/>
      <c r="J281" s="2156"/>
      <c r="K281" s="2154"/>
      <c r="L281" s="2154"/>
      <c r="M281" s="1036"/>
      <c r="N281" s="1034"/>
      <c r="O281" s="1014"/>
    </row>
    <row r="282" spans="1:15" s="678" customFormat="1" ht="13.5" thickBot="1">
      <c r="A282" s="170"/>
      <c r="B282" s="1559"/>
      <c r="C282" s="1559"/>
      <c r="D282" s="1561" t="s">
        <v>581</v>
      </c>
      <c r="E282" s="2151">
        <f>506440+175967</f>
        <v>682407</v>
      </c>
      <c r="F282" s="2152"/>
      <c r="G282" s="2154"/>
      <c r="H282" s="2154"/>
      <c r="I282" s="2151"/>
      <c r="J282" s="2152"/>
      <c r="K282" s="2151">
        <v>506440</v>
      </c>
      <c r="L282" s="2152"/>
      <c r="M282" s="1036"/>
      <c r="N282" s="1034"/>
      <c r="O282" s="1014"/>
    </row>
    <row r="283" spans="1:15" s="678" customFormat="1" ht="13.5" thickBot="1">
      <c r="A283" s="170"/>
      <c r="B283" s="1559"/>
      <c r="C283" s="1559"/>
      <c r="D283" s="1561" t="s">
        <v>1359</v>
      </c>
      <c r="E283" s="2151">
        <f>25000</f>
        <v>25000</v>
      </c>
      <c r="F283" s="2152"/>
      <c r="G283" s="2154"/>
      <c r="H283" s="2154"/>
      <c r="I283" s="2151"/>
      <c r="J283" s="2152"/>
      <c r="K283" s="2151">
        <v>25000</v>
      </c>
      <c r="L283" s="2152"/>
      <c r="M283" s="1036"/>
      <c r="N283" s="1034"/>
    </row>
    <row r="284" spans="1:15" ht="13.5" thickBot="1">
      <c r="A284" s="683"/>
      <c r="B284" s="1019"/>
      <c r="C284" s="1019"/>
      <c r="D284" s="771" t="s">
        <v>583</v>
      </c>
      <c r="E284" s="2151">
        <f>177698+61743-32</f>
        <v>239409</v>
      </c>
      <c r="F284" s="2152"/>
      <c r="G284" s="2154"/>
      <c r="H284" s="2154"/>
      <c r="I284" s="2151"/>
      <c r="J284" s="2152"/>
      <c r="K284" s="2151">
        <v>177698</v>
      </c>
      <c r="L284" s="2152"/>
      <c r="M284" s="1036"/>
      <c r="N284" s="1034"/>
    </row>
    <row r="285" spans="1:15" ht="13.5" thickBot="1">
      <c r="A285" s="683"/>
      <c r="B285" s="1019"/>
      <c r="C285" s="1019"/>
      <c r="D285" s="771" t="s">
        <v>584</v>
      </c>
      <c r="E285" s="2151">
        <f>533095+185228-94-1</f>
        <v>718228</v>
      </c>
      <c r="F285" s="2152"/>
      <c r="G285" s="2151"/>
      <c r="H285" s="2152"/>
      <c r="I285" s="2151"/>
      <c r="J285" s="2152"/>
      <c r="K285" s="2151">
        <f>533095-1</f>
        <v>533094</v>
      </c>
      <c r="L285" s="2152"/>
      <c r="M285" s="1036"/>
      <c r="N285" s="1034"/>
      <c r="O285" s="1"/>
    </row>
    <row r="286" spans="1:15" ht="13.5" thickBot="1">
      <c r="A286" s="683"/>
      <c r="B286" s="1019"/>
      <c r="C286" s="1019"/>
      <c r="D286" s="771" t="s">
        <v>2213</v>
      </c>
      <c r="E286" s="2200"/>
      <c r="F286" s="2200"/>
      <c r="G286" s="2154"/>
      <c r="H286" s="2154"/>
      <c r="I286" s="2151"/>
      <c r="J286" s="2152"/>
      <c r="K286" s="2200"/>
      <c r="L286" s="2200"/>
      <c r="M286" s="1036"/>
      <c r="N286" s="1034"/>
      <c r="O286" s="1"/>
    </row>
    <row r="287" spans="1:15" ht="13.5" thickBot="1">
      <c r="A287" s="683"/>
      <c r="B287" s="1019"/>
      <c r="C287" s="1019"/>
      <c r="D287" s="771"/>
      <c r="E287" s="1022" t="s">
        <v>1481</v>
      </c>
      <c r="F287" s="1023"/>
      <c r="G287" s="1202"/>
      <c r="H287" s="1202"/>
      <c r="I287" s="1202"/>
      <c r="J287" s="1203"/>
      <c r="K287" s="1204"/>
      <c r="L287" s="1205"/>
      <c r="M287" s="1036"/>
      <c r="N287" s="1034"/>
      <c r="O287" s="1"/>
    </row>
    <row r="288" spans="1:15" s="1" customFormat="1" ht="13.5" thickBot="1">
      <c r="A288" s="683"/>
      <c r="B288" s="1019"/>
      <c r="C288" s="1019"/>
      <c r="D288" s="771" t="s">
        <v>372</v>
      </c>
      <c r="E288" s="2151">
        <f>37221+12779</f>
        <v>50000</v>
      </c>
      <c r="F288" s="2152"/>
      <c r="G288" s="2154"/>
      <c r="H288" s="2154"/>
      <c r="I288" s="2151"/>
      <c r="J288" s="2152"/>
      <c r="K288" s="2151">
        <v>37221</v>
      </c>
      <c r="L288" s="2152"/>
      <c r="M288" s="1036"/>
      <c r="N288" s="1034"/>
    </row>
    <row r="289" spans="1:14" s="1" customFormat="1" ht="13.5" thickBot="1">
      <c r="A289" s="683"/>
      <c r="B289" s="1019"/>
      <c r="C289" s="1019"/>
      <c r="D289" s="771" t="s">
        <v>239</v>
      </c>
      <c r="E289" s="2151">
        <f>504090+90000+23263</f>
        <v>617353</v>
      </c>
      <c r="F289" s="2152"/>
      <c r="G289" s="2154"/>
      <c r="H289" s="2154"/>
      <c r="I289" s="2151"/>
      <c r="J289" s="2152"/>
      <c r="K289" s="2151">
        <f>504090-126022</f>
        <v>378068</v>
      </c>
      <c r="L289" s="2152"/>
      <c r="M289" s="1036"/>
      <c r="N289" s="1034"/>
    </row>
    <row r="290" spans="1:14" s="1" customFormat="1" ht="13.5" thickBot="1">
      <c r="A290" s="683"/>
      <c r="B290" s="1019"/>
      <c r="C290" s="1019"/>
      <c r="D290" s="1010" t="s">
        <v>1224</v>
      </c>
      <c r="E290" s="2151">
        <f>140000+42635</f>
        <v>182635</v>
      </c>
      <c r="F290" s="2152"/>
      <c r="G290" s="2154"/>
      <c r="H290" s="2154"/>
      <c r="I290" s="2151"/>
      <c r="J290" s="2152"/>
      <c r="K290" s="2151">
        <v>140000</v>
      </c>
      <c r="L290" s="2152"/>
      <c r="M290" s="1036"/>
      <c r="N290" s="1034"/>
    </row>
    <row r="291" spans="1:14" s="1" customFormat="1" ht="13.5" thickBot="1">
      <c r="A291" s="683"/>
      <c r="B291" s="1019"/>
      <c r="C291" s="1019"/>
      <c r="D291" s="1010" t="s">
        <v>1225</v>
      </c>
      <c r="E291" s="2151"/>
      <c r="F291" s="2152"/>
      <c r="G291" s="2154"/>
      <c r="H291" s="2154"/>
      <c r="I291" s="2155"/>
      <c r="J291" s="2156"/>
      <c r="K291" s="2154"/>
      <c r="L291" s="2154"/>
      <c r="M291" s="1036"/>
      <c r="N291" s="1034"/>
    </row>
    <row r="292" spans="1:14" s="1" customFormat="1" ht="13.5" thickBot="1">
      <c r="A292" s="683"/>
      <c r="B292" s="1019"/>
      <c r="C292" s="1019"/>
      <c r="D292" s="771" t="s">
        <v>1226</v>
      </c>
      <c r="E292" s="2151"/>
      <c r="F292" s="2152"/>
      <c r="G292" s="2151"/>
      <c r="H292" s="2152"/>
      <c r="I292" s="2151"/>
      <c r="J292" s="2152"/>
      <c r="K292" s="2151"/>
      <c r="L292" s="2152"/>
      <c r="M292" s="1016"/>
      <c r="N292" s="1013"/>
    </row>
    <row r="293" spans="1:14" s="1" customFormat="1" ht="13.5" thickBot="1">
      <c r="A293" s="683"/>
      <c r="B293" s="1019"/>
      <c r="C293" s="1019"/>
      <c r="D293" s="771" t="s">
        <v>1753</v>
      </c>
      <c r="E293" s="2151">
        <f>55832+19168</f>
        <v>75000</v>
      </c>
      <c r="F293" s="2152"/>
      <c r="G293" s="2151"/>
      <c r="H293" s="2152"/>
      <c r="I293" s="2151"/>
      <c r="J293" s="2152"/>
      <c r="K293" s="2151">
        <v>55832</v>
      </c>
      <c r="L293" s="2152"/>
      <c r="M293" s="682"/>
      <c r="N293" s="675"/>
    </row>
    <row r="294" spans="1:14" s="1" customFormat="1" ht="13.5" thickBot="1">
      <c r="A294" s="683"/>
      <c r="B294" s="1018"/>
      <c r="C294" s="1018"/>
      <c r="D294" s="770" t="s">
        <v>1102</v>
      </c>
      <c r="E294" s="2151">
        <v>36000</v>
      </c>
      <c r="F294" s="2152"/>
      <c r="G294" s="2154"/>
      <c r="H294" s="2154"/>
      <c r="I294" s="2155"/>
      <c r="J294" s="2156"/>
      <c r="K294" s="2154"/>
      <c r="L294" s="2154"/>
      <c r="M294" s="682"/>
      <c r="N294" s="675"/>
    </row>
    <row r="295" spans="1:14" s="1" customFormat="1" ht="13.5" thickBot="1">
      <c r="A295" s="683"/>
      <c r="B295" s="1019"/>
      <c r="C295" s="1019"/>
      <c r="D295" s="1010" t="s">
        <v>2214</v>
      </c>
      <c r="E295" s="2200"/>
      <c r="F295" s="2200"/>
      <c r="G295" s="2200"/>
      <c r="H295" s="2200"/>
      <c r="I295" s="2151"/>
      <c r="J295" s="2152"/>
      <c r="K295" s="2200"/>
      <c r="L295" s="2200"/>
      <c r="M295" s="1036"/>
      <c r="N295" s="1034"/>
    </row>
    <row r="296" spans="1:14" s="1" customFormat="1" ht="13.5" thickBot="1">
      <c r="A296" s="683"/>
      <c r="B296" s="1019"/>
      <c r="C296" s="1019"/>
      <c r="D296" s="1010"/>
      <c r="E296" s="1022" t="s">
        <v>1483</v>
      </c>
      <c r="F296" s="1023"/>
      <c r="G296" s="1202"/>
      <c r="H296" s="1202"/>
      <c r="I296" s="1202"/>
      <c r="J296" s="1203"/>
      <c r="K296" s="1204"/>
      <c r="L296" s="1205"/>
      <c r="M296" s="1036"/>
      <c r="N296" s="1034"/>
    </row>
    <row r="297" spans="1:14" s="1" customFormat="1" ht="13.5" thickBot="1">
      <c r="A297" s="683"/>
      <c r="B297" s="1018"/>
      <c r="C297" s="1018"/>
      <c r="D297" s="770" t="s">
        <v>1104</v>
      </c>
      <c r="E297" s="2151">
        <f>200000+450000</f>
        <v>650000</v>
      </c>
      <c r="F297" s="2152"/>
      <c r="G297" s="2151"/>
      <c r="H297" s="2152"/>
      <c r="I297" s="2151"/>
      <c r="J297" s="2152"/>
      <c r="K297" s="2151">
        <v>150000</v>
      </c>
      <c r="L297" s="2152"/>
      <c r="M297" s="1036"/>
      <c r="N297" s="1034"/>
    </row>
    <row r="298" spans="1:14" s="1" customFormat="1" ht="13.5" thickBot="1">
      <c r="A298" s="683"/>
      <c r="B298" s="1018"/>
      <c r="C298" s="1018"/>
      <c r="D298" s="769" t="s">
        <v>1105</v>
      </c>
      <c r="E298" s="2151">
        <f>20000+20000+50000</f>
        <v>90000</v>
      </c>
      <c r="F298" s="2152"/>
      <c r="G298" s="2151"/>
      <c r="H298" s="2152"/>
      <c r="I298" s="2151"/>
      <c r="J298" s="2152"/>
      <c r="K298" s="2151">
        <v>20000</v>
      </c>
      <c r="L298" s="2152"/>
      <c r="M298" s="1036"/>
      <c r="N298" s="1034"/>
    </row>
    <row r="299" spans="1:14" s="1" customFormat="1" ht="13.5" thickBot="1">
      <c r="A299" s="683"/>
      <c r="B299" s="1018"/>
      <c r="C299" s="1018"/>
      <c r="D299" s="769" t="s">
        <v>1106</v>
      </c>
      <c r="E299" s="2151">
        <f>1154000+650000</f>
        <v>1804000</v>
      </c>
      <c r="F299" s="2152"/>
      <c r="G299" s="2151"/>
      <c r="H299" s="2152"/>
      <c r="I299" s="2151"/>
      <c r="J299" s="2152"/>
      <c r="K299" s="2151">
        <v>1154000</v>
      </c>
      <c r="L299" s="2152"/>
      <c r="M299" s="1036"/>
      <c r="N299" s="1034"/>
    </row>
    <row r="300" spans="1:14" s="1" customFormat="1" ht="13.5" thickBot="1">
      <c r="A300" s="683"/>
      <c r="B300" s="1018"/>
      <c r="C300" s="1018"/>
      <c r="D300" s="769" t="s">
        <v>1107</v>
      </c>
      <c r="E300" s="2151">
        <v>70000</v>
      </c>
      <c r="F300" s="2152"/>
      <c r="G300" s="2151"/>
      <c r="H300" s="2152"/>
      <c r="I300" s="2151"/>
      <c r="J300" s="2152"/>
      <c r="K300" s="2151"/>
      <c r="L300" s="2152"/>
      <c r="M300" s="1036"/>
      <c r="N300" s="1034"/>
    </row>
    <row r="301" spans="1:14" s="1" customFormat="1" ht="13.5" thickBot="1">
      <c r="A301" s="683"/>
      <c r="B301" s="1018"/>
      <c r="C301" s="1018"/>
      <c r="D301" s="769" t="s">
        <v>1108</v>
      </c>
      <c r="E301" s="2151"/>
      <c r="F301" s="2152"/>
      <c r="G301" s="2154"/>
      <c r="H301" s="2154"/>
      <c r="I301" s="2155"/>
      <c r="J301" s="2156"/>
      <c r="K301" s="2154"/>
      <c r="L301" s="2154"/>
      <c r="M301" s="1036"/>
      <c r="N301" s="1034"/>
    </row>
    <row r="302" spans="1:14" s="1" customFormat="1" ht="13.5" thickBot="1">
      <c r="A302" s="683"/>
      <c r="B302" s="1018"/>
      <c r="C302" s="1018"/>
      <c r="D302" s="769" t="s">
        <v>242</v>
      </c>
      <c r="E302" s="2151">
        <f>65000+50000</f>
        <v>115000</v>
      </c>
      <c r="F302" s="2152"/>
      <c r="G302" s="2154"/>
      <c r="H302" s="2154"/>
      <c r="I302" s="2155"/>
      <c r="J302" s="2156"/>
      <c r="K302" s="2154"/>
      <c r="L302" s="2154"/>
      <c r="M302" s="1036"/>
      <c r="N302" s="1034"/>
    </row>
    <row r="303" spans="1:14" s="1" customFormat="1" ht="13.5" thickBot="1">
      <c r="A303" s="1065"/>
      <c r="B303" s="1018"/>
      <c r="C303" s="1018"/>
      <c r="D303" s="769" t="s">
        <v>1495</v>
      </c>
      <c r="E303" s="2151"/>
      <c r="F303" s="2152"/>
      <c r="G303" s="1217"/>
      <c r="H303" s="1217"/>
      <c r="I303" s="1217"/>
      <c r="J303" s="1217"/>
      <c r="K303" s="1217"/>
      <c r="L303" s="1217"/>
      <c r="M303" s="1036"/>
      <c r="N303" s="1034"/>
    </row>
    <row r="304" spans="1:14" s="1" customFormat="1" ht="13.5" thickBot="1">
      <c r="A304" s="683"/>
      <c r="B304" s="1018"/>
      <c r="C304" s="1018"/>
      <c r="D304" s="769" t="s">
        <v>2215</v>
      </c>
      <c r="E304" s="2151">
        <v>130458</v>
      </c>
      <c r="F304" s="2152"/>
      <c r="G304" s="2151"/>
      <c r="H304" s="2152"/>
      <c r="I304" s="2151"/>
      <c r="J304" s="2152"/>
      <c r="K304" s="2151">
        <v>125331</v>
      </c>
      <c r="L304" s="2152"/>
      <c r="M304" s="1036"/>
      <c r="N304" s="1034"/>
    </row>
    <row r="305" spans="1:15" s="1" customFormat="1" ht="13.5" thickBot="1">
      <c r="A305" s="683"/>
      <c r="B305" s="1019"/>
      <c r="C305" s="1019"/>
      <c r="D305" s="771"/>
      <c r="E305" s="1022" t="s">
        <v>1485</v>
      </c>
      <c r="F305" s="1023"/>
      <c r="G305" s="1024"/>
      <c r="H305" s="1024"/>
      <c r="I305" s="1024"/>
      <c r="J305" s="1025"/>
      <c r="K305" s="1026"/>
      <c r="L305" s="1027"/>
      <c r="M305" s="682"/>
      <c r="N305" s="675"/>
    </row>
    <row r="306" spans="1:15" s="1" customFormat="1" ht="13.5" thickBot="1">
      <c r="A306" s="683"/>
      <c r="B306" s="1019"/>
      <c r="C306" s="1019"/>
      <c r="D306" s="771" t="s">
        <v>1230</v>
      </c>
      <c r="E306" s="2151">
        <v>3000</v>
      </c>
      <c r="F306" s="2152"/>
      <c r="G306" s="2193"/>
      <c r="H306" s="2193"/>
      <c r="I306" s="2191"/>
      <c r="J306" s="2192"/>
      <c r="K306" s="2193"/>
      <c r="L306" s="2193"/>
      <c r="M306" s="1016"/>
      <c r="N306" s="1013"/>
      <c r="O306" s="675"/>
    </row>
    <row r="307" spans="1:15" s="1" customFormat="1" ht="13.5" thickBot="1">
      <c r="A307" s="683"/>
      <c r="B307" s="1019"/>
      <c r="C307" s="1019"/>
      <c r="D307" s="771" t="s">
        <v>1231</v>
      </c>
      <c r="E307" s="2151">
        <v>57000</v>
      </c>
      <c r="F307" s="2152"/>
      <c r="G307" s="2193"/>
      <c r="H307" s="2193"/>
      <c r="I307" s="2191"/>
      <c r="J307" s="2192"/>
      <c r="K307" s="2193"/>
      <c r="L307" s="2193"/>
      <c r="M307" s="1016"/>
      <c r="N307" s="1013"/>
    </row>
    <row r="308" spans="1:15" s="1" customFormat="1" ht="13.5" thickBot="1">
      <c r="A308" s="683"/>
      <c r="B308" s="1019"/>
      <c r="C308" s="1019"/>
      <c r="D308" s="771" t="s">
        <v>1101</v>
      </c>
      <c r="E308" s="2151">
        <v>45900</v>
      </c>
      <c r="F308" s="2152"/>
      <c r="G308" s="2192"/>
      <c r="H308" s="2193"/>
      <c r="I308" s="2191"/>
      <c r="J308" s="2192"/>
      <c r="K308" s="2193"/>
      <c r="L308" s="2193"/>
      <c r="M308" s="682"/>
      <c r="N308" s="675"/>
    </row>
    <row r="309" spans="1:15" s="1" customFormat="1" ht="13.5" thickBot="1">
      <c r="A309" s="683"/>
      <c r="B309" s="1019"/>
      <c r="C309" s="1019"/>
      <c r="D309" s="771" t="s">
        <v>2216</v>
      </c>
      <c r="E309" s="2151"/>
      <c r="F309" s="2152"/>
      <c r="G309" s="1020"/>
      <c r="H309" s="1021"/>
      <c r="I309" s="1021"/>
      <c r="J309" s="1021"/>
      <c r="K309" s="1021"/>
      <c r="L309" s="1021"/>
      <c r="M309" s="682"/>
      <c r="N309" s="675"/>
    </row>
    <row r="310" spans="1:15" s="1" customFormat="1" ht="13.5" thickBot="1">
      <c r="A310" s="683"/>
      <c r="B310" s="1019"/>
      <c r="C310" s="1019"/>
      <c r="D310" s="771"/>
      <c r="E310" s="1022" t="s">
        <v>1492</v>
      </c>
      <c r="F310" s="1023"/>
      <c r="G310" s="1024"/>
      <c r="H310" s="1024"/>
      <c r="I310" s="1024"/>
      <c r="J310" s="1025"/>
      <c r="K310" s="1026"/>
      <c r="L310" s="1027"/>
      <c r="M310" s="1016"/>
      <c r="N310" s="1013"/>
    </row>
    <row r="311" spans="1:15" s="1" customFormat="1" ht="13.5" thickBot="1">
      <c r="A311" s="683"/>
      <c r="B311" s="1019"/>
      <c r="C311" s="1019"/>
      <c r="D311" s="771" t="s">
        <v>243</v>
      </c>
      <c r="E311" s="2151">
        <v>236664</v>
      </c>
      <c r="F311" s="2152"/>
      <c r="G311" s="2193"/>
      <c r="H311" s="2193"/>
      <c r="I311" s="2191"/>
      <c r="J311" s="2192"/>
      <c r="K311" s="2193"/>
      <c r="L311" s="2193"/>
      <c r="M311" s="286"/>
      <c r="N311" s="678"/>
    </row>
    <row r="312" spans="1:15" s="1" customFormat="1" ht="13.5" thickBot="1">
      <c r="A312" s="592"/>
      <c r="B312" s="1019"/>
      <c r="C312" s="1019"/>
      <c r="D312" s="771" t="s">
        <v>244</v>
      </c>
      <c r="E312" s="2151"/>
      <c r="F312" s="2152"/>
      <c r="G312" s="2193"/>
      <c r="H312" s="2193"/>
      <c r="I312" s="2191"/>
      <c r="J312" s="2192"/>
      <c r="K312" s="2193"/>
      <c r="L312" s="2193"/>
      <c r="M312" s="1017"/>
      <c r="N312" s="1035"/>
    </row>
    <row r="313" spans="1:15" s="1" customFormat="1" ht="13.5" thickBot="1">
      <c r="A313" s="592"/>
      <c r="B313" s="1019"/>
      <c r="C313" s="1019"/>
      <c r="D313" s="771" t="s">
        <v>2217</v>
      </c>
      <c r="E313" s="2151">
        <v>531183</v>
      </c>
      <c r="F313" s="2152"/>
      <c r="G313" s="1012"/>
      <c r="H313" s="1012"/>
      <c r="I313" s="1012"/>
      <c r="J313" s="1012"/>
      <c r="K313" s="1012"/>
      <c r="L313" s="1012"/>
      <c r="M313" s="1017"/>
      <c r="N313" s="1035"/>
    </row>
    <row r="314" spans="1:15" ht="13.5" thickBot="1">
      <c r="A314" s="779"/>
      <c r="B314" s="756"/>
      <c r="C314" s="756"/>
      <c r="D314" s="1009" t="s">
        <v>433</v>
      </c>
      <c r="E314" s="2149">
        <f>SUM(E255:E313)</f>
        <v>20288330</v>
      </c>
      <c r="F314" s="2150"/>
      <c r="G314" s="2196">
        <f>SUM(G255:G312)</f>
        <v>0</v>
      </c>
      <c r="H314" s="2197"/>
      <c r="I314" s="2198">
        <f>SUM(I255:I312)</f>
        <v>0</v>
      </c>
      <c r="J314" s="2199"/>
      <c r="K314" s="2196">
        <f>SUM(K255:K312)</f>
        <v>13599962</v>
      </c>
      <c r="L314" s="2197"/>
      <c r="M314" s="1017"/>
      <c r="N314" s="1035"/>
    </row>
    <row r="315" spans="1:15">
      <c r="A315" s="779"/>
      <c r="B315" s="286"/>
      <c r="C315" s="82"/>
      <c r="D315" s="773"/>
      <c r="E315" s="785"/>
      <c r="F315" s="785"/>
      <c r="G315" s="792"/>
      <c r="H315" s="792"/>
      <c r="I315" s="792"/>
      <c r="J315" s="792"/>
      <c r="K315" s="792"/>
      <c r="L315" s="792"/>
      <c r="M315" s="286"/>
      <c r="N315" s="678"/>
    </row>
    <row r="316" spans="1:15">
      <c r="A316" s="816" t="s">
        <v>1846</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67" t="s">
        <v>656</v>
      </c>
      <c r="B318" s="2168"/>
      <c r="C318" s="2168"/>
      <c r="D318" s="2168"/>
      <c r="E318" s="2168"/>
      <c r="F318" s="2168"/>
      <c r="G318" s="2168"/>
      <c r="H318" s="2168"/>
      <c r="I318" s="2168"/>
      <c r="J318" s="2168"/>
      <c r="K318" s="2168"/>
      <c r="L318" s="2168"/>
      <c r="M318" s="2168"/>
      <c r="N318" s="2169"/>
    </row>
    <row r="319" spans="1:15" ht="13.5" thickBot="1">
      <c r="A319" s="824"/>
      <c r="B319" s="286"/>
      <c r="C319" s="286"/>
      <c r="D319" s="2153" t="s">
        <v>541</v>
      </c>
      <c r="E319" s="2153"/>
      <c r="F319" s="2153"/>
      <c r="G319" s="2153"/>
      <c r="H319" s="2153"/>
      <c r="I319" s="2153"/>
      <c r="J319" s="2153"/>
      <c r="K319" s="2153"/>
      <c r="L319" s="2153"/>
      <c r="M319" s="286"/>
      <c r="N319" s="678"/>
    </row>
    <row r="320" spans="1:15" ht="75" thickBot="1">
      <c r="A320" s="1039"/>
      <c r="B320" s="1040"/>
      <c r="C320" s="1041" t="s">
        <v>540</v>
      </c>
      <c r="D320" s="1045" t="s">
        <v>856</v>
      </c>
      <c r="E320" s="1047" t="str">
        <f>D217</f>
        <v>1st Mortgage - commerical development</v>
      </c>
      <c r="F320" s="1047">
        <f>D218</f>
        <v>0</v>
      </c>
      <c r="G320" s="1047" t="str">
        <f>D219</f>
        <v>LIHTC Equity</v>
      </c>
      <c r="H320" s="1047" t="str">
        <f>D220</f>
        <v>NMTC EQUITY</v>
      </c>
      <c r="I320" s="1047">
        <f>D221</f>
        <v>0</v>
      </c>
      <c r="J320" s="1047" t="str">
        <f>D222</f>
        <v>General Partner Equity</v>
      </c>
      <c r="K320" s="1047" t="str">
        <f>D223</f>
        <v>TCB/CHHOICE Loan</v>
      </c>
      <c r="L320" s="1047" t="str">
        <f>D224</f>
        <v>Cincinnati Fresh Food Retail</v>
      </c>
      <c r="M320" s="1047">
        <f>D225</f>
        <v>0</v>
      </c>
      <c r="N320" s="1047">
        <f>D226</f>
        <v>0</v>
      </c>
    </row>
    <row r="321" spans="1:16" ht="13.5" thickBot="1">
      <c r="A321" s="1050"/>
      <c r="B321" s="1050"/>
      <c r="C321" s="1051"/>
      <c r="D321" s="1052" t="s">
        <v>1475</v>
      </c>
      <c r="E321" s="1053"/>
      <c r="F321" s="1054"/>
      <c r="G321" s="1054"/>
      <c r="H321" s="1054"/>
      <c r="I321" s="1055"/>
      <c r="J321" s="1056"/>
      <c r="K321" s="1056"/>
      <c r="L321" s="1056"/>
      <c r="M321" s="1056"/>
      <c r="N321" s="1057"/>
    </row>
    <row r="322" spans="1:16" ht="13.5" thickBot="1">
      <c r="A322" s="2194" t="s">
        <v>1494</v>
      </c>
      <c r="B322" s="2194"/>
      <c r="C322" s="2195"/>
      <c r="D322" s="1048">
        <f>E255</f>
        <v>0</v>
      </c>
      <c r="E322" s="1049"/>
      <c r="F322" s="1049"/>
      <c r="G322" s="1049"/>
      <c r="H322" s="1049"/>
      <c r="I322" s="1049"/>
      <c r="J322" s="1049"/>
      <c r="K322" s="1049"/>
      <c r="L322" s="1049"/>
      <c r="M322" s="1049"/>
      <c r="N322" s="1049"/>
      <c r="P322" s="675">
        <f>(SUM(E322:N322)-D322)</f>
        <v>0</v>
      </c>
    </row>
    <row r="323" spans="1:16" ht="13.5" thickBot="1">
      <c r="A323" s="2147" t="s">
        <v>630</v>
      </c>
      <c r="B323" s="2147"/>
      <c r="C323" s="2148"/>
      <c r="D323" s="1048">
        <f>E256</f>
        <v>0</v>
      </c>
      <c r="E323" s="1049"/>
      <c r="F323" s="1049"/>
      <c r="G323" s="1049"/>
      <c r="H323" s="1049"/>
      <c r="I323" s="1049"/>
      <c r="J323" s="1049"/>
      <c r="K323" s="1049"/>
      <c r="L323" s="1049"/>
      <c r="M323" s="1049"/>
      <c r="N323" s="1049"/>
      <c r="P323" s="1401">
        <f t="shared" ref="P323:P382" si="12">(SUM(E323:N323)-D323)</f>
        <v>0</v>
      </c>
    </row>
    <row r="324" spans="1:16" ht="13.5" thickBot="1">
      <c r="A324" s="2171" t="s">
        <v>631</v>
      </c>
      <c r="B324" s="2171"/>
      <c r="C324" s="2172"/>
      <c r="D324" s="1048">
        <f>E257</f>
        <v>0</v>
      </c>
      <c r="E324" s="1049"/>
      <c r="F324" s="1049"/>
      <c r="G324" s="1049"/>
      <c r="H324" s="1049"/>
      <c r="I324" s="1049"/>
      <c r="J324" s="1049"/>
      <c r="K324" s="1049"/>
      <c r="L324" s="1049"/>
      <c r="M324" s="1049"/>
      <c r="N324" s="1049"/>
      <c r="P324" s="1401">
        <f t="shared" si="12"/>
        <v>0</v>
      </c>
    </row>
    <row r="325" spans="1:16" ht="13.5" thickBot="1">
      <c r="A325" s="1050"/>
      <c r="B325" s="1050"/>
      <c r="C325" s="1051" t="s">
        <v>1487</v>
      </c>
      <c r="D325" s="1048">
        <f>E258</f>
        <v>0</v>
      </c>
      <c r="E325" s="1049"/>
      <c r="F325" s="1049"/>
      <c r="G325" s="1049"/>
      <c r="H325" s="1049"/>
      <c r="I325" s="1049"/>
      <c r="J325" s="1049"/>
      <c r="K325" s="1049"/>
      <c r="L325" s="1049"/>
      <c r="M325" s="1049"/>
      <c r="N325" s="1049"/>
      <c r="P325" s="1401">
        <f t="shared" si="12"/>
        <v>0</v>
      </c>
    </row>
    <row r="326" spans="1:16" ht="13.5" thickBot="1">
      <c r="A326" s="1050"/>
      <c r="B326" s="1050"/>
      <c r="C326" s="1051"/>
      <c r="D326" s="1052" t="s">
        <v>1478</v>
      </c>
      <c r="E326" s="1053"/>
      <c r="F326" s="1054"/>
      <c r="G326" s="1054"/>
      <c r="H326" s="1054"/>
      <c r="I326" s="1055"/>
      <c r="J326" s="1056"/>
      <c r="K326" s="1056"/>
      <c r="L326" s="1056"/>
      <c r="M326" s="1056"/>
      <c r="N326" s="1057"/>
      <c r="P326" s="1401"/>
    </row>
    <row r="327" spans="1:16" ht="13.5" thickBot="1">
      <c r="A327" s="2165" t="s">
        <v>370</v>
      </c>
      <c r="B327" s="2165"/>
      <c r="C327" s="2166"/>
      <c r="D327" s="1048">
        <f t="shared" ref="D327:D334" si="13">E260</f>
        <v>20000</v>
      </c>
      <c r="E327" s="1049"/>
      <c r="F327" s="1049"/>
      <c r="G327" s="1049"/>
      <c r="H327" s="1049"/>
      <c r="I327" s="1049"/>
      <c r="J327" s="1049"/>
      <c r="K327" s="1049">
        <f>5111+14889</f>
        <v>20000</v>
      </c>
      <c r="L327" s="1049"/>
      <c r="M327" s="1049"/>
      <c r="N327" s="1049"/>
      <c r="P327" s="1401">
        <f t="shared" si="12"/>
        <v>0</v>
      </c>
    </row>
    <row r="328" spans="1:16" ht="13.5" thickBot="1">
      <c r="A328" s="2165" t="s">
        <v>857</v>
      </c>
      <c r="B328" s="2165"/>
      <c r="C328" s="2166"/>
      <c r="D328" s="1048">
        <f t="shared" si="13"/>
        <v>664166</v>
      </c>
      <c r="E328" s="1049"/>
      <c r="F328" s="1049"/>
      <c r="G328" s="1049"/>
      <c r="H328" s="1049"/>
      <c r="I328" s="1049"/>
      <c r="J328" s="1049"/>
      <c r="K328" s="1049">
        <f>183370+480796</f>
        <v>664166</v>
      </c>
      <c r="L328" s="1049"/>
      <c r="M328" s="1049"/>
      <c r="N328" s="1049"/>
      <c r="P328" s="1401">
        <f t="shared" si="12"/>
        <v>0</v>
      </c>
    </row>
    <row r="329" spans="1:16" ht="13.5" thickBot="1">
      <c r="A329" s="2165" t="s">
        <v>371</v>
      </c>
      <c r="B329" s="2165"/>
      <c r="C329" s="2166"/>
      <c r="D329" s="1048">
        <f t="shared" si="13"/>
        <v>242931</v>
      </c>
      <c r="E329" s="1049"/>
      <c r="F329" s="1049"/>
      <c r="G329" s="1049"/>
      <c r="H329" s="1049"/>
      <c r="I329" s="1049"/>
      <c r="J329" s="1049"/>
      <c r="K329" s="1049">
        <f>41643+175731</f>
        <v>217374</v>
      </c>
      <c r="L329" s="1049">
        <v>25557</v>
      </c>
      <c r="M329" s="1049"/>
      <c r="N329" s="1049"/>
      <c r="P329" s="1401">
        <f t="shared" si="12"/>
        <v>0</v>
      </c>
    </row>
    <row r="330" spans="1:16" ht="13.5" thickBot="1">
      <c r="A330" s="2165" t="s">
        <v>1227</v>
      </c>
      <c r="B330" s="2165"/>
      <c r="C330" s="2166"/>
      <c r="D330" s="1048">
        <f t="shared" si="13"/>
        <v>20000</v>
      </c>
      <c r="E330" s="1049"/>
      <c r="F330" s="1049"/>
      <c r="G330" s="1049"/>
      <c r="H330" s="1049"/>
      <c r="I330" s="1049"/>
      <c r="J330" s="1049"/>
      <c r="K330" s="1049">
        <f>8000+12000</f>
        <v>20000</v>
      </c>
      <c r="L330" s="1049"/>
      <c r="M330" s="1049"/>
      <c r="N330" s="1049"/>
      <c r="P330" s="1401">
        <f t="shared" si="12"/>
        <v>0</v>
      </c>
    </row>
    <row r="331" spans="1:16" ht="13.5" thickBot="1">
      <c r="A331" s="2165" t="s">
        <v>1228</v>
      </c>
      <c r="B331" s="2165"/>
      <c r="C331" s="2166"/>
      <c r="D331" s="1048">
        <f t="shared" si="13"/>
        <v>15000</v>
      </c>
      <c r="E331" s="1049"/>
      <c r="F331" s="1049"/>
      <c r="G331" s="1049"/>
      <c r="H331" s="1049"/>
      <c r="I331" s="1049"/>
      <c r="J331" s="1049"/>
      <c r="K331" s="1049">
        <f>10000+5000</f>
        <v>15000</v>
      </c>
      <c r="L331" s="1049"/>
      <c r="M331" s="1049"/>
      <c r="N331" s="1049"/>
      <c r="P331" s="1401">
        <f t="shared" si="12"/>
        <v>0</v>
      </c>
    </row>
    <row r="332" spans="1:16" ht="13.5" thickBot="1">
      <c r="A332" s="2165" t="s">
        <v>1229</v>
      </c>
      <c r="B332" s="2165"/>
      <c r="C332" s="2166"/>
      <c r="D332" s="1048">
        <f t="shared" si="13"/>
        <v>50000</v>
      </c>
      <c r="E332" s="1049"/>
      <c r="F332" s="1049"/>
      <c r="G332" s="1049"/>
      <c r="H332" s="1049"/>
      <c r="I332" s="1049"/>
      <c r="J332" s="1049"/>
      <c r="K332" s="1049">
        <f>12779+37221</f>
        <v>50000</v>
      </c>
      <c r="L332" s="1049"/>
      <c r="M332" s="1049"/>
      <c r="N332" s="1049"/>
      <c r="P332" s="1401">
        <f t="shared" si="12"/>
        <v>0</v>
      </c>
    </row>
    <row r="333" spans="1:16" ht="13.5" thickBot="1">
      <c r="A333" s="2165" t="s">
        <v>1103</v>
      </c>
      <c r="B333" s="2165"/>
      <c r="C333" s="2166"/>
      <c r="D333" s="1048">
        <f t="shared" si="13"/>
        <v>60000</v>
      </c>
      <c r="E333" s="1049"/>
      <c r="F333" s="1049"/>
      <c r="G333" s="1049"/>
      <c r="H333" s="1049"/>
      <c r="I333" s="1049"/>
      <c r="J333" s="1049"/>
      <c r="K333" s="1049">
        <f>30000+30000</f>
        <v>60000</v>
      </c>
      <c r="L333" s="1049"/>
      <c r="M333" s="1049"/>
      <c r="N333" s="1049"/>
      <c r="P333" s="1401">
        <f t="shared" si="12"/>
        <v>0</v>
      </c>
    </row>
    <row r="334" spans="1:16" ht="13.5" thickBot="1">
      <c r="A334" s="2165" t="s">
        <v>1477</v>
      </c>
      <c r="B334" s="2165"/>
      <c r="C334" s="2166"/>
      <c r="D334" s="1048">
        <f t="shared" si="13"/>
        <v>0</v>
      </c>
      <c r="E334" s="1049"/>
      <c r="F334" s="1049"/>
      <c r="G334" s="1049"/>
      <c r="H334" s="1049"/>
      <c r="I334" s="1049"/>
      <c r="J334" s="1049"/>
      <c r="K334" s="1049"/>
      <c r="L334" s="1049"/>
      <c r="M334" s="1049"/>
      <c r="N334" s="1049"/>
      <c r="P334" s="1401">
        <f t="shared" si="12"/>
        <v>0</v>
      </c>
    </row>
    <row r="335" spans="1:16" ht="13.5" thickBot="1">
      <c r="A335" s="1050"/>
      <c r="B335" s="1050"/>
      <c r="C335" s="1051"/>
      <c r="D335" s="1052" t="s">
        <v>1488</v>
      </c>
      <c r="E335" s="1053"/>
      <c r="F335" s="1054"/>
      <c r="G335" s="1054"/>
      <c r="H335" s="1054"/>
      <c r="I335" s="1055"/>
      <c r="J335" s="1056"/>
      <c r="K335" s="1056"/>
      <c r="L335" s="1056"/>
      <c r="M335" s="1056"/>
      <c r="N335" s="1057"/>
      <c r="P335" s="1401"/>
    </row>
    <row r="336" spans="1:16" ht="13.5" thickBot="1">
      <c r="A336" s="2147" t="s">
        <v>1754</v>
      </c>
      <c r="B336" s="2147"/>
      <c r="C336" s="2148"/>
      <c r="D336" s="1048">
        <f>E269</f>
        <v>0</v>
      </c>
      <c r="E336" s="1049"/>
      <c r="F336" s="1049"/>
      <c r="G336" s="1049"/>
      <c r="H336" s="1049"/>
      <c r="I336" s="1049"/>
      <c r="J336" s="1049"/>
      <c r="K336" s="1049"/>
      <c r="L336" s="1049"/>
      <c r="M336" s="1049"/>
      <c r="N336" s="1049"/>
      <c r="P336" s="1401">
        <f t="shared" si="12"/>
        <v>0</v>
      </c>
    </row>
    <row r="337" spans="1:16" ht="13.5" thickBot="1">
      <c r="A337" s="2147" t="s">
        <v>476</v>
      </c>
      <c r="B337" s="2147"/>
      <c r="C337" s="2148"/>
      <c r="D337" s="1048">
        <f>E270</f>
        <v>0</v>
      </c>
      <c r="E337" s="1049"/>
      <c r="F337" s="1049"/>
      <c r="G337" s="1049"/>
      <c r="H337" s="1049"/>
      <c r="I337" s="1049"/>
      <c r="J337" s="1049"/>
      <c r="K337" s="1049"/>
      <c r="L337" s="1049"/>
      <c r="M337" s="1049"/>
      <c r="N337" s="1049"/>
      <c r="P337" s="1401">
        <f t="shared" si="12"/>
        <v>0</v>
      </c>
    </row>
    <row r="338" spans="1:16" ht="13.5" thickBot="1">
      <c r="A338" s="2175" t="s">
        <v>632</v>
      </c>
      <c r="B338" s="2175"/>
      <c r="C338" s="2176"/>
      <c r="D338" s="1048">
        <f>E271</f>
        <v>1430870</v>
      </c>
      <c r="E338" s="1049"/>
      <c r="F338" s="1049"/>
      <c r="G338" s="1049"/>
      <c r="H338" s="1049">
        <v>60801</v>
      </c>
      <c r="I338" s="1049"/>
      <c r="J338" s="1049"/>
      <c r="K338" s="1049">
        <f>434293+467888</f>
        <v>902181</v>
      </c>
      <c r="L338" s="1049">
        <v>467888</v>
      </c>
      <c r="M338" s="1049"/>
      <c r="N338" s="1049"/>
      <c r="P338" s="1401">
        <f t="shared" si="12"/>
        <v>0</v>
      </c>
    </row>
    <row r="339" spans="1:16" ht="13.5" thickBot="1">
      <c r="A339" s="2147" t="s">
        <v>1477</v>
      </c>
      <c r="B339" s="2147"/>
      <c r="C339" s="2148"/>
      <c r="D339" s="1048">
        <f>E272</f>
        <v>0</v>
      </c>
      <c r="E339" s="1049"/>
      <c r="F339" s="1049"/>
      <c r="G339" s="1049"/>
      <c r="H339" s="1049"/>
      <c r="I339" s="1049"/>
      <c r="J339" s="1049"/>
      <c r="K339" s="1049"/>
      <c r="L339" s="1049"/>
      <c r="M339" s="1049"/>
      <c r="N339" s="1049"/>
      <c r="P339" s="1401">
        <f t="shared" si="12"/>
        <v>0</v>
      </c>
    </row>
    <row r="340" spans="1:16" ht="13.5" thickBot="1">
      <c r="A340" s="1050"/>
      <c r="B340" s="1050"/>
      <c r="C340" s="1051"/>
      <c r="D340" s="1052" t="s">
        <v>1435</v>
      </c>
      <c r="E340" s="1053"/>
      <c r="F340" s="1054"/>
      <c r="G340" s="1054"/>
      <c r="H340" s="1054"/>
      <c r="I340" s="1055"/>
      <c r="J340" s="1056"/>
      <c r="K340" s="1056"/>
      <c r="L340" s="1056"/>
      <c r="M340" s="1056"/>
      <c r="N340" s="1057"/>
      <c r="P340" s="1401"/>
    </row>
    <row r="341" spans="1:16" ht="13.5" thickBot="1">
      <c r="A341" s="2138" t="s">
        <v>582</v>
      </c>
      <c r="B341" s="2138"/>
      <c r="C341" s="2139"/>
      <c r="D341" s="1048">
        <f t="shared" ref="D341:D353" si="14">E274</f>
        <v>718228</v>
      </c>
      <c r="E341" s="1049">
        <v>95647</v>
      </c>
      <c r="F341" s="1049"/>
      <c r="G341" s="1049">
        <f>361512-39168</f>
        <v>322344</v>
      </c>
      <c r="H341" s="1049">
        <v>11223</v>
      </c>
      <c r="I341" s="1049"/>
      <c r="J341" s="1049"/>
      <c r="K341" s="1049">
        <f>26058+22283+171582</f>
        <v>219923</v>
      </c>
      <c r="L341" s="1049">
        <v>69091</v>
      </c>
      <c r="M341" s="1049"/>
      <c r="N341" s="1049"/>
      <c r="P341" s="1401">
        <f t="shared" si="12"/>
        <v>0</v>
      </c>
    </row>
    <row r="342" spans="1:16" ht="13.5" thickBot="1">
      <c r="A342" s="1038"/>
      <c r="B342" s="1038"/>
      <c r="C342" s="1218" t="s">
        <v>1752</v>
      </c>
      <c r="D342" s="1048">
        <f t="shared" si="14"/>
        <v>136481</v>
      </c>
      <c r="E342" s="1049"/>
      <c r="F342" s="1049"/>
      <c r="G342" s="1049">
        <f>136481-35193</f>
        <v>101288</v>
      </c>
      <c r="H342" s="1049"/>
      <c r="I342" s="1049"/>
      <c r="J342" s="1049"/>
      <c r="K342" s="1049">
        <v>35193</v>
      </c>
      <c r="L342" s="1049"/>
      <c r="M342" s="1049"/>
      <c r="N342" s="1049"/>
      <c r="P342" s="1401">
        <f t="shared" si="12"/>
        <v>0</v>
      </c>
    </row>
    <row r="343" spans="1:16" ht="13.5" thickBot="1">
      <c r="A343" s="1038"/>
      <c r="B343" s="1038"/>
      <c r="C343" s="1038" t="s">
        <v>1361</v>
      </c>
      <c r="D343" s="1048">
        <f t="shared" si="14"/>
        <v>30003</v>
      </c>
      <c r="E343" s="1049"/>
      <c r="F343" s="1049"/>
      <c r="G343" s="1049"/>
      <c r="H343" s="1049"/>
      <c r="I343" s="1049"/>
      <c r="J343" s="1049"/>
      <c r="K343" s="1049">
        <f>7667+22333+3</f>
        <v>30003</v>
      </c>
      <c r="L343" s="1049"/>
      <c r="M343" s="1049"/>
      <c r="N343" s="1049"/>
      <c r="P343" s="1401">
        <f t="shared" si="12"/>
        <v>0</v>
      </c>
    </row>
    <row r="344" spans="1:16" ht="13.5" thickBot="1">
      <c r="A344" s="2147" t="s">
        <v>1845</v>
      </c>
      <c r="B344" s="2147"/>
      <c r="C344" s="2148"/>
      <c r="D344" s="1048">
        <f t="shared" si="14"/>
        <v>0</v>
      </c>
      <c r="E344" s="1049"/>
      <c r="F344" s="1049"/>
      <c r="G344" s="1049"/>
      <c r="H344" s="1049"/>
      <c r="I344" s="1049"/>
      <c r="J344" s="1049"/>
      <c r="K344" s="1049"/>
      <c r="L344" s="1049"/>
      <c r="M344" s="1049"/>
      <c r="N344" s="1049"/>
      <c r="P344" s="1401">
        <f t="shared" si="12"/>
        <v>0</v>
      </c>
    </row>
    <row r="345" spans="1:16" ht="13.5" thickBot="1">
      <c r="A345" s="2136" t="s">
        <v>95</v>
      </c>
      <c r="B345" s="2136"/>
      <c r="C345" s="2137"/>
      <c r="D345" s="1048">
        <f t="shared" si="14"/>
        <v>7949147</v>
      </c>
      <c r="E345" s="1049"/>
      <c r="F345" s="1049"/>
      <c r="G345" s="1049">
        <f>7949147-2859697-184910</f>
        <v>4904540</v>
      </c>
      <c r="H345" s="1049"/>
      <c r="I345" s="1049"/>
      <c r="J345" s="1049"/>
      <c r="K345" s="1049">
        <f>2859697+184910</f>
        <v>3044607</v>
      </c>
      <c r="L345" s="1049"/>
      <c r="M345" s="1049"/>
      <c r="N345" s="1049"/>
      <c r="P345" s="1401">
        <f t="shared" si="12"/>
        <v>0</v>
      </c>
    </row>
    <row r="346" spans="1:16" ht="13.5" thickBot="1">
      <c r="A346" s="2136" t="s">
        <v>96</v>
      </c>
      <c r="B346" s="2136"/>
      <c r="C346" s="2137"/>
      <c r="D346" s="1048">
        <f t="shared" si="14"/>
        <v>0</v>
      </c>
      <c r="E346" s="1049"/>
      <c r="F346" s="1049"/>
      <c r="G346" s="1049"/>
      <c r="H346" s="1049"/>
      <c r="I346" s="1049"/>
      <c r="J346" s="1049"/>
      <c r="K346" s="1049"/>
      <c r="L346" s="1049"/>
      <c r="M346" s="1049"/>
      <c r="N346" s="1049"/>
      <c r="P346" s="1401">
        <f t="shared" si="12"/>
        <v>0</v>
      </c>
    </row>
    <row r="347" spans="1:16" ht="13.5" thickBot="1">
      <c r="A347" s="2136" t="s">
        <v>579</v>
      </c>
      <c r="B347" s="2136"/>
      <c r="C347" s="2137"/>
      <c r="D347" s="1048">
        <f t="shared" si="14"/>
        <v>2592267</v>
      </c>
      <c r="E347" s="1049">
        <f>1534994</f>
        <v>1534994</v>
      </c>
      <c r="F347" s="1049"/>
      <c r="G347" s="1049"/>
      <c r="H347" s="1049">
        <v>187059</v>
      </c>
      <c r="I347" s="1049"/>
      <c r="J347" s="1049"/>
      <c r="K347" s="1049">
        <f>371390+100-184910</f>
        <v>186580</v>
      </c>
      <c r="L347" s="1049">
        <f>498724+652798-467888</f>
        <v>683634</v>
      </c>
      <c r="M347" s="1049"/>
      <c r="N347" s="1049"/>
      <c r="P347" s="1401">
        <f t="shared" si="12"/>
        <v>0</v>
      </c>
    </row>
    <row r="348" spans="1:16" ht="13.5" thickBot="1">
      <c r="A348" s="2136" t="s">
        <v>1844</v>
      </c>
      <c r="B348" s="2136"/>
      <c r="C348" s="2137"/>
      <c r="D348" s="1048">
        <f t="shared" si="14"/>
        <v>0</v>
      </c>
      <c r="E348" s="1049"/>
      <c r="F348" s="1049"/>
      <c r="G348" s="1049"/>
      <c r="H348" s="1049"/>
      <c r="I348" s="1049"/>
      <c r="J348" s="1049"/>
      <c r="K348" s="1049"/>
      <c r="L348" s="1049"/>
      <c r="M348" s="1049"/>
      <c r="N348" s="1049"/>
      <c r="P348" s="1401">
        <f t="shared" si="12"/>
        <v>0</v>
      </c>
    </row>
    <row r="349" spans="1:16" ht="13.5" thickBot="1">
      <c r="A349" s="2171" t="s">
        <v>581</v>
      </c>
      <c r="B349" s="2171"/>
      <c r="C349" s="2172"/>
      <c r="D349" s="1048">
        <f t="shared" si="14"/>
        <v>682407</v>
      </c>
      <c r="E349" s="1049">
        <v>175967</v>
      </c>
      <c r="F349" s="1049"/>
      <c r="G349" s="1049">
        <v>506440</v>
      </c>
      <c r="H349" s="1049"/>
      <c r="I349" s="1049"/>
      <c r="J349" s="1049"/>
      <c r="K349" s="1049"/>
      <c r="L349" s="1049"/>
      <c r="M349" s="1049"/>
      <c r="N349" s="1049"/>
      <c r="P349" s="1401">
        <f t="shared" si="12"/>
        <v>0</v>
      </c>
    </row>
    <row r="350" spans="1:16" ht="13.5" thickBot="1">
      <c r="A350" s="2136" t="s">
        <v>1359</v>
      </c>
      <c r="B350" s="2136"/>
      <c r="C350" s="2137"/>
      <c r="D350" s="1048">
        <f t="shared" si="14"/>
        <v>25000</v>
      </c>
      <c r="E350" s="1049"/>
      <c r="F350" s="1049"/>
      <c r="G350" s="1049"/>
      <c r="H350" s="1049"/>
      <c r="I350" s="1049"/>
      <c r="J350" s="1049"/>
      <c r="K350" s="1049">
        <v>25000</v>
      </c>
      <c r="L350" s="1049"/>
      <c r="M350" s="1049"/>
      <c r="N350" s="1049"/>
      <c r="P350" s="1401">
        <f t="shared" si="12"/>
        <v>0</v>
      </c>
    </row>
    <row r="351" spans="1:16" ht="13.5" thickBot="1">
      <c r="A351" s="2138" t="s">
        <v>583</v>
      </c>
      <c r="B351" s="2138"/>
      <c r="C351" s="2139"/>
      <c r="D351" s="1048">
        <f t="shared" si="14"/>
        <v>239409</v>
      </c>
      <c r="E351" s="1049">
        <v>31880</v>
      </c>
      <c r="F351" s="1049"/>
      <c r="G351" s="1049">
        <f>120504-13056</f>
        <v>107448</v>
      </c>
      <c r="H351" s="1049">
        <v>3741</v>
      </c>
      <c r="I351" s="1049"/>
      <c r="J351" s="1049"/>
      <c r="K351" s="1049">
        <f>8686+7428+1+57194</f>
        <v>73309</v>
      </c>
      <c r="L351" s="1049">
        <v>23031</v>
      </c>
      <c r="M351" s="1049"/>
      <c r="N351" s="1049"/>
      <c r="P351" s="1401">
        <f t="shared" si="12"/>
        <v>0</v>
      </c>
    </row>
    <row r="352" spans="1:16" ht="13.5" thickBot="1">
      <c r="A352" s="2138" t="s">
        <v>584</v>
      </c>
      <c r="B352" s="2138"/>
      <c r="C352" s="2139"/>
      <c r="D352" s="1048">
        <f t="shared" si="14"/>
        <v>718228</v>
      </c>
      <c r="E352" s="1049">
        <v>95647</v>
      </c>
      <c r="F352" s="1049"/>
      <c r="G352" s="1049">
        <f>361512-39168</f>
        <v>322344</v>
      </c>
      <c r="H352" s="1049">
        <v>11223</v>
      </c>
      <c r="I352" s="1049"/>
      <c r="J352" s="1049"/>
      <c r="K352" s="1049">
        <f>26058+22283+171582</f>
        <v>219923</v>
      </c>
      <c r="L352" s="1049">
        <v>69091</v>
      </c>
      <c r="M352" s="1049"/>
      <c r="N352" s="1049"/>
      <c r="P352" s="1401">
        <f t="shared" si="12"/>
        <v>0</v>
      </c>
    </row>
    <row r="353" spans="1:16" ht="13.5" thickBot="1">
      <c r="A353" s="2138" t="s">
        <v>1489</v>
      </c>
      <c r="B353" s="2138"/>
      <c r="C353" s="2139"/>
      <c r="D353" s="1048">
        <f t="shared" si="14"/>
        <v>0</v>
      </c>
      <c r="E353" s="1049"/>
      <c r="F353" s="1049"/>
      <c r="G353" s="1049"/>
      <c r="H353" s="1049"/>
      <c r="I353" s="1049"/>
      <c r="J353" s="1049"/>
      <c r="K353" s="1049"/>
      <c r="L353" s="1049"/>
      <c r="M353" s="1049"/>
      <c r="N353" s="1049"/>
      <c r="P353" s="1401">
        <f t="shared" si="12"/>
        <v>0</v>
      </c>
    </row>
    <row r="354" spans="1:16" ht="13.5" thickBot="1">
      <c r="A354" s="1033"/>
      <c r="B354" s="1033"/>
      <c r="C354" s="1033"/>
      <c r="D354" s="1052" t="s">
        <v>1490</v>
      </c>
      <c r="E354" s="1053"/>
      <c r="F354" s="1054"/>
      <c r="G354" s="1054"/>
      <c r="H354" s="1054"/>
      <c r="I354" s="1055"/>
      <c r="J354" s="1056"/>
      <c r="K354" s="1056"/>
      <c r="L354" s="1056"/>
      <c r="M354" s="1056"/>
      <c r="N354" s="1057"/>
      <c r="P354" s="1401"/>
    </row>
    <row r="355" spans="1:16" ht="13.5" thickBot="1">
      <c r="A355" s="2138" t="s">
        <v>372</v>
      </c>
      <c r="B355" s="2138"/>
      <c r="C355" s="2139"/>
      <c r="D355" s="1048">
        <f t="shared" ref="D355:D362" si="15">E288</f>
        <v>50000</v>
      </c>
      <c r="E355" s="1049"/>
      <c r="F355" s="1049"/>
      <c r="G355" s="1049"/>
      <c r="H355" s="1049"/>
      <c r="I355" s="1049"/>
      <c r="J355" s="1049"/>
      <c r="K355" s="1049">
        <f>12779+37221</f>
        <v>50000</v>
      </c>
      <c r="L355" s="1049"/>
      <c r="M355" s="1049"/>
      <c r="N355" s="1049"/>
      <c r="P355" s="1401">
        <f t="shared" si="12"/>
        <v>0</v>
      </c>
    </row>
    <row r="356" spans="1:16" ht="13.5" thickBot="1">
      <c r="A356" s="2138" t="s">
        <v>239</v>
      </c>
      <c r="B356" s="2138"/>
      <c r="C356" s="2139"/>
      <c r="D356" s="1048">
        <f t="shared" si="15"/>
        <v>617353</v>
      </c>
      <c r="E356" s="1049"/>
      <c r="F356" s="1049"/>
      <c r="G356" s="1049">
        <v>504090</v>
      </c>
      <c r="H356" s="1049"/>
      <c r="I356" s="1049"/>
      <c r="J356" s="1049"/>
      <c r="K356" s="1049"/>
      <c r="L356" s="1049">
        <v>113263</v>
      </c>
      <c r="M356" s="1049"/>
      <c r="N356" s="1049"/>
      <c r="P356" s="1401">
        <f t="shared" si="12"/>
        <v>0</v>
      </c>
    </row>
    <row r="357" spans="1:16" ht="13.5" thickBot="1">
      <c r="A357" s="2173" t="s">
        <v>1224</v>
      </c>
      <c r="B357" s="2173"/>
      <c r="C357" s="2174"/>
      <c r="D357" s="1048">
        <f t="shared" si="15"/>
        <v>182635</v>
      </c>
      <c r="E357" s="1049"/>
      <c r="F357" s="1049"/>
      <c r="G357" s="1049">
        <v>140000</v>
      </c>
      <c r="H357" s="1049"/>
      <c r="I357" s="1049"/>
      <c r="J357" s="1049"/>
      <c r="K357" s="1049"/>
      <c r="L357" s="1049">
        <v>42635</v>
      </c>
      <c r="M357" s="1049"/>
      <c r="N357" s="1049"/>
      <c r="P357" s="1401">
        <f t="shared" si="12"/>
        <v>0</v>
      </c>
    </row>
    <row r="358" spans="1:16" ht="13.5" thickBot="1">
      <c r="A358" s="2173" t="s">
        <v>1225</v>
      </c>
      <c r="B358" s="2173"/>
      <c r="C358" s="2174"/>
      <c r="D358" s="1048">
        <f t="shared" si="15"/>
        <v>0</v>
      </c>
      <c r="E358" s="1049"/>
      <c r="F358" s="1049"/>
      <c r="G358" s="1049"/>
      <c r="H358" s="1049"/>
      <c r="I358" s="1049"/>
      <c r="J358" s="1049"/>
      <c r="K358" s="1049"/>
      <c r="L358" s="1049"/>
      <c r="M358" s="1049"/>
      <c r="N358" s="1049"/>
      <c r="P358" s="1401">
        <f t="shared" si="12"/>
        <v>0</v>
      </c>
    </row>
    <row r="359" spans="1:16" ht="13.5" thickBot="1">
      <c r="A359" s="2138" t="s">
        <v>1226</v>
      </c>
      <c r="B359" s="2138"/>
      <c r="C359" s="2139"/>
      <c r="D359" s="1048">
        <f t="shared" si="15"/>
        <v>0</v>
      </c>
      <c r="E359" s="1049"/>
      <c r="F359" s="1049"/>
      <c r="G359" s="1049"/>
      <c r="H359" s="1049"/>
      <c r="I359" s="1049"/>
      <c r="J359" s="1049"/>
      <c r="K359" s="1049"/>
      <c r="L359" s="1049"/>
      <c r="M359" s="1049"/>
      <c r="N359" s="1049"/>
      <c r="P359" s="1401">
        <f t="shared" si="12"/>
        <v>0</v>
      </c>
    </row>
    <row r="360" spans="1:16" ht="13.5" thickBot="1">
      <c r="A360" s="2138" t="s">
        <v>1753</v>
      </c>
      <c r="B360" s="2138"/>
      <c r="C360" s="2139"/>
      <c r="D360" s="1048">
        <f t="shared" si="15"/>
        <v>75000</v>
      </c>
      <c r="E360" s="1049"/>
      <c r="F360" s="1049"/>
      <c r="G360" s="1049"/>
      <c r="H360" s="1049"/>
      <c r="I360" s="1049"/>
      <c r="J360" s="1049"/>
      <c r="K360" s="1049">
        <f>19168+55832</f>
        <v>75000</v>
      </c>
      <c r="L360" s="1049"/>
      <c r="M360" s="1049"/>
      <c r="N360" s="1049"/>
      <c r="P360" s="1401">
        <f t="shared" si="12"/>
        <v>0</v>
      </c>
    </row>
    <row r="361" spans="1:16" ht="13.5" thickBot="1">
      <c r="A361" s="2142" t="s">
        <v>1102</v>
      </c>
      <c r="B361" s="2142"/>
      <c r="C361" s="2143"/>
      <c r="D361" s="1048">
        <f t="shared" si="15"/>
        <v>36000</v>
      </c>
      <c r="E361" s="1049"/>
      <c r="F361" s="1049"/>
      <c r="G361" s="1049"/>
      <c r="H361" s="1049"/>
      <c r="I361" s="1049"/>
      <c r="J361" s="1049"/>
      <c r="K361" s="1049">
        <v>36000</v>
      </c>
      <c r="L361" s="1049"/>
      <c r="M361" s="1049"/>
      <c r="N361" s="1049"/>
      <c r="P361" s="1401">
        <f t="shared" si="12"/>
        <v>0</v>
      </c>
    </row>
    <row r="362" spans="1:16" ht="13.5" thickBot="1">
      <c r="A362" s="2140" t="s">
        <v>1491</v>
      </c>
      <c r="B362" s="2140"/>
      <c r="C362" s="2141" t="s">
        <v>1491</v>
      </c>
      <c r="D362" s="1048">
        <f t="shared" si="15"/>
        <v>0</v>
      </c>
      <c r="E362" s="1049"/>
      <c r="F362" s="1049"/>
      <c r="G362" s="1049"/>
      <c r="H362" s="1049"/>
      <c r="I362" s="1049"/>
      <c r="J362" s="1049"/>
      <c r="K362" s="1049"/>
      <c r="L362" s="1049"/>
      <c r="M362" s="1049"/>
      <c r="N362" s="1049"/>
      <c r="P362" s="1401">
        <f t="shared" si="12"/>
        <v>0</v>
      </c>
    </row>
    <row r="363" spans="1:16" ht="13.5" thickBot="1">
      <c r="A363" s="1033"/>
      <c r="B363" s="1033"/>
      <c r="C363" s="1033"/>
      <c r="D363" s="1052" t="s">
        <v>1483</v>
      </c>
      <c r="E363" s="1053"/>
      <c r="F363" s="1054"/>
      <c r="G363" s="1054"/>
      <c r="H363" s="1054"/>
      <c r="I363" s="1055"/>
      <c r="J363" s="1056"/>
      <c r="K363" s="1056"/>
      <c r="L363" s="1056"/>
      <c r="M363" s="1056"/>
      <c r="N363" s="1057"/>
      <c r="P363" s="1401"/>
    </row>
    <row r="364" spans="1:16" ht="13.5" thickBot="1">
      <c r="A364" s="2142" t="s">
        <v>1104</v>
      </c>
      <c r="B364" s="2142"/>
      <c r="C364" s="2143"/>
      <c r="D364" s="1048">
        <f t="shared" ref="D364:D370" si="16">E297</f>
        <v>650000</v>
      </c>
      <c r="E364" s="1049"/>
      <c r="F364" s="1049"/>
      <c r="G364" s="1049">
        <v>199900</v>
      </c>
      <c r="H364" s="1049">
        <v>250000</v>
      </c>
      <c r="I364" s="1049"/>
      <c r="J364" s="1049">
        <v>200</v>
      </c>
      <c r="K364" s="1049">
        <v>199900</v>
      </c>
      <c r="L364" s="1049"/>
      <c r="M364" s="1049"/>
      <c r="N364" s="1049"/>
      <c r="P364" s="1401">
        <f t="shared" si="12"/>
        <v>0</v>
      </c>
    </row>
    <row r="365" spans="1:16" ht="13.5" thickBot="1">
      <c r="A365" s="2165" t="s">
        <v>1105</v>
      </c>
      <c r="B365" s="2165"/>
      <c r="C365" s="2166"/>
      <c r="D365" s="1048">
        <f t="shared" si="16"/>
        <v>90000</v>
      </c>
      <c r="E365" s="1049">
        <v>10000</v>
      </c>
      <c r="F365" s="1049"/>
      <c r="G365" s="1049">
        <v>20000</v>
      </c>
      <c r="H365" s="1049">
        <v>50000</v>
      </c>
      <c r="I365" s="1049"/>
      <c r="J365" s="1049"/>
      <c r="K365" s="1049">
        <v>10000</v>
      </c>
      <c r="L365" s="1049"/>
      <c r="M365" s="1049"/>
      <c r="N365" s="1049"/>
      <c r="P365" s="1401">
        <f t="shared" si="12"/>
        <v>0</v>
      </c>
    </row>
    <row r="366" spans="1:16" ht="13.5" thickBot="1">
      <c r="A366" s="2165" t="s">
        <v>1106</v>
      </c>
      <c r="B366" s="2165"/>
      <c r="C366" s="2166"/>
      <c r="D366" s="1048">
        <f t="shared" si="16"/>
        <v>1804000</v>
      </c>
      <c r="E366" s="1049"/>
      <c r="F366" s="1049"/>
      <c r="G366" s="1049">
        <v>1154000</v>
      </c>
      <c r="H366" s="1049">
        <v>650000</v>
      </c>
      <c r="I366" s="1049"/>
      <c r="J366" s="1049"/>
      <c r="K366" s="1049"/>
      <c r="L366" s="1049"/>
      <c r="M366" s="1049"/>
      <c r="N366" s="1049"/>
      <c r="P366" s="1401">
        <f t="shared" si="12"/>
        <v>0</v>
      </c>
    </row>
    <row r="367" spans="1:16" ht="13.5" thickBot="1">
      <c r="A367" s="2165" t="s">
        <v>1107</v>
      </c>
      <c r="B367" s="2165"/>
      <c r="C367" s="2166"/>
      <c r="D367" s="1048">
        <f t="shared" si="16"/>
        <v>70000</v>
      </c>
      <c r="E367" s="1049">
        <v>70000</v>
      </c>
      <c r="F367" s="1049"/>
      <c r="G367" s="1049"/>
      <c r="H367" s="1049"/>
      <c r="I367" s="1049"/>
      <c r="J367" s="1049"/>
      <c r="K367" s="1049"/>
      <c r="L367" s="1049"/>
      <c r="M367" s="1049"/>
      <c r="N367" s="1049"/>
      <c r="P367" s="1401">
        <f t="shared" si="12"/>
        <v>0</v>
      </c>
    </row>
    <row r="368" spans="1:16" ht="13.5" thickBot="1">
      <c r="A368" s="2165" t="s">
        <v>1108</v>
      </c>
      <c r="B368" s="2165"/>
      <c r="C368" s="2166"/>
      <c r="D368" s="1048">
        <f t="shared" si="16"/>
        <v>0</v>
      </c>
      <c r="E368" s="1049"/>
      <c r="F368" s="1049"/>
      <c r="G368" s="1049"/>
      <c r="H368" s="1049"/>
      <c r="I368" s="1049"/>
      <c r="J368" s="1049"/>
      <c r="K368" s="1049"/>
      <c r="L368" s="1049"/>
      <c r="M368" s="1049"/>
      <c r="N368" s="1049"/>
      <c r="P368" s="1401">
        <f t="shared" si="12"/>
        <v>0</v>
      </c>
    </row>
    <row r="369" spans="1:16" ht="13.5" thickBot="1">
      <c r="A369" s="2165" t="s">
        <v>242</v>
      </c>
      <c r="B369" s="2165"/>
      <c r="C369" s="2166"/>
      <c r="D369" s="1048">
        <f t="shared" si="16"/>
        <v>115000</v>
      </c>
      <c r="E369" s="1049"/>
      <c r="F369" s="1049"/>
      <c r="G369" s="1049">
        <v>65000</v>
      </c>
      <c r="H369" s="1049">
        <v>50000</v>
      </c>
      <c r="I369" s="1049"/>
      <c r="J369" s="1049"/>
      <c r="K369" s="1049"/>
      <c r="L369" s="1049"/>
      <c r="M369" s="1049"/>
      <c r="N369" s="1049"/>
      <c r="P369" s="1401">
        <f t="shared" si="12"/>
        <v>0</v>
      </c>
    </row>
    <row r="370" spans="1:16" ht="13.5" thickBot="1">
      <c r="A370" s="1007"/>
      <c r="B370" s="1007"/>
      <c r="C370" s="1007" t="s">
        <v>1495</v>
      </c>
      <c r="D370" s="1048">
        <f t="shared" si="16"/>
        <v>0</v>
      </c>
      <c r="E370" s="1049"/>
      <c r="F370" s="1049"/>
      <c r="G370" s="1049"/>
      <c r="H370" s="1049"/>
      <c r="I370" s="1049"/>
      <c r="J370" s="1049"/>
      <c r="K370" s="1049"/>
      <c r="L370" s="1049"/>
      <c r="M370" s="1049"/>
      <c r="N370" s="1049"/>
      <c r="P370" s="1401">
        <f t="shared" si="12"/>
        <v>0</v>
      </c>
    </row>
    <row r="371" spans="1:16" ht="13.5" thickBot="1">
      <c r="A371" s="1018"/>
      <c r="B371" s="1066"/>
      <c r="C371" s="1066" t="s">
        <v>1484</v>
      </c>
      <c r="D371" s="1048">
        <f t="shared" ref="D371" si="17">E304</f>
        <v>130458</v>
      </c>
      <c r="E371" s="1049">
        <v>5127</v>
      </c>
      <c r="F371" s="1049"/>
      <c r="G371" s="1049">
        <v>125331</v>
      </c>
      <c r="H371" s="1049"/>
      <c r="I371" s="1049"/>
      <c r="J371" s="1049"/>
      <c r="K371" s="1049"/>
      <c r="L371" s="1049"/>
      <c r="M371" s="1049"/>
      <c r="N371" s="1049"/>
      <c r="P371" s="1401">
        <f t="shared" si="12"/>
        <v>0</v>
      </c>
    </row>
    <row r="372" spans="1:16" ht="13.5" thickBot="1">
      <c r="A372" s="1033"/>
      <c r="B372" s="1033"/>
      <c r="C372" s="1033"/>
      <c r="D372" s="1052" t="s">
        <v>1485</v>
      </c>
      <c r="E372" s="1053"/>
      <c r="F372" s="1054"/>
      <c r="G372" s="1054"/>
      <c r="H372" s="1054"/>
      <c r="I372" s="1055"/>
      <c r="J372" s="1056"/>
      <c r="K372" s="1056"/>
      <c r="L372" s="1056"/>
      <c r="M372" s="1056"/>
      <c r="N372" s="1057"/>
      <c r="P372" s="1401"/>
    </row>
    <row r="373" spans="1:16" ht="13.5" thickBot="1">
      <c r="A373" s="2138" t="s">
        <v>1230</v>
      </c>
      <c r="B373" s="2138"/>
      <c r="C373" s="2139"/>
      <c r="D373" s="1048">
        <f>E306</f>
        <v>3000</v>
      </c>
      <c r="E373" s="1049"/>
      <c r="F373" s="1049"/>
      <c r="G373" s="1049">
        <v>3000</v>
      </c>
      <c r="H373" s="1049"/>
      <c r="I373" s="1049"/>
      <c r="J373" s="1049"/>
      <c r="K373" s="1049"/>
      <c r="L373" s="1049"/>
      <c r="M373" s="1049"/>
      <c r="N373" s="1049"/>
      <c r="P373" s="1401">
        <f t="shared" si="12"/>
        <v>0</v>
      </c>
    </row>
    <row r="374" spans="1:16" ht="13.5" thickBot="1">
      <c r="A374" s="2138" t="s">
        <v>1231</v>
      </c>
      <c r="B374" s="2138"/>
      <c r="C374" s="2139"/>
      <c r="D374" s="1048">
        <f t="shared" ref="D374:D376" si="18">E307</f>
        <v>57000</v>
      </c>
      <c r="E374" s="1049"/>
      <c r="F374" s="1049"/>
      <c r="G374" s="1049">
        <v>57000</v>
      </c>
      <c r="H374" s="1049"/>
      <c r="I374" s="1049"/>
      <c r="J374" s="1049"/>
      <c r="K374" s="1049"/>
      <c r="L374" s="1049"/>
      <c r="M374" s="1049"/>
      <c r="N374" s="1049"/>
      <c r="P374" s="1401">
        <f t="shared" si="12"/>
        <v>0</v>
      </c>
    </row>
    <row r="375" spans="1:16" ht="13.5" thickBot="1">
      <c r="A375" s="2138" t="s">
        <v>1101</v>
      </c>
      <c r="B375" s="2138"/>
      <c r="C375" s="2139"/>
      <c r="D375" s="1048">
        <f t="shared" si="18"/>
        <v>45900</v>
      </c>
      <c r="E375" s="1049"/>
      <c r="F375" s="1049"/>
      <c r="G375" s="1049">
        <v>45900</v>
      </c>
      <c r="H375" s="1049"/>
      <c r="I375" s="1049"/>
      <c r="J375" s="1049"/>
      <c r="K375" s="1049"/>
      <c r="L375" s="1049"/>
      <c r="M375" s="1049"/>
      <c r="N375" s="1049"/>
      <c r="P375" s="1401">
        <f t="shared" si="12"/>
        <v>0</v>
      </c>
    </row>
    <row r="376" spans="1:16" ht="13.5" thickBot="1">
      <c r="A376" s="2138" t="s">
        <v>1755</v>
      </c>
      <c r="B376" s="2138"/>
      <c r="C376" s="2139"/>
      <c r="D376" s="1048">
        <f t="shared" si="18"/>
        <v>0</v>
      </c>
      <c r="E376" s="1049"/>
      <c r="F376" s="1049"/>
      <c r="G376" s="1049"/>
      <c r="H376" s="1049"/>
      <c r="I376" s="1049"/>
      <c r="J376" s="1049"/>
      <c r="K376" s="1049"/>
      <c r="L376" s="1049"/>
      <c r="M376" s="1049"/>
      <c r="N376" s="1049"/>
      <c r="P376" s="1401">
        <f t="shared" si="12"/>
        <v>0</v>
      </c>
    </row>
    <row r="377" spans="1:16" ht="13.5" thickBot="1">
      <c r="A377" s="1033"/>
      <c r="B377" s="1033"/>
      <c r="C377" s="1033"/>
      <c r="D377" s="1052" t="s">
        <v>1492</v>
      </c>
      <c r="E377" s="1053"/>
      <c r="F377" s="1054"/>
      <c r="G377" s="1054"/>
      <c r="H377" s="1054"/>
      <c r="I377" s="1055"/>
      <c r="J377" s="1056"/>
      <c r="K377" s="1056"/>
      <c r="L377" s="1056"/>
      <c r="M377" s="1056"/>
      <c r="N377" s="1057"/>
      <c r="P377" s="1401"/>
    </row>
    <row r="378" spans="1:16" ht="13.5" thickBot="1">
      <c r="A378" s="2138" t="s">
        <v>243</v>
      </c>
      <c r="B378" s="2138"/>
      <c r="C378" s="2139"/>
      <c r="D378" s="1048">
        <f>E311</f>
        <v>236664</v>
      </c>
      <c r="E378" s="1049"/>
      <c r="F378" s="1049"/>
      <c r="G378" s="1049">
        <v>236664</v>
      </c>
      <c r="H378" s="1049"/>
      <c r="I378" s="1049"/>
      <c r="J378" s="1049"/>
      <c r="K378" s="1049"/>
      <c r="L378" s="1049"/>
      <c r="M378" s="1049"/>
      <c r="N378" s="1049"/>
      <c r="P378" s="1401">
        <f t="shared" si="12"/>
        <v>0</v>
      </c>
    </row>
    <row r="379" spans="1:16" ht="13.5" thickBot="1">
      <c r="A379" s="2138" t="s">
        <v>244</v>
      </c>
      <c r="B379" s="2138"/>
      <c r="C379" s="2139"/>
      <c r="D379" s="1048">
        <f t="shared" ref="D379:D380" si="19">E312</f>
        <v>0</v>
      </c>
      <c r="E379" s="1049"/>
      <c r="F379" s="1049"/>
      <c r="G379" s="1049"/>
      <c r="H379" s="1049"/>
      <c r="I379" s="1049"/>
      <c r="J379" s="1049"/>
      <c r="K379" s="1049"/>
      <c r="L379" s="1049"/>
      <c r="M379" s="1049"/>
      <c r="N379" s="1049"/>
      <c r="P379" s="1401">
        <f t="shared" si="12"/>
        <v>0</v>
      </c>
    </row>
    <row r="380" spans="1:16" ht="13.5" thickBot="1">
      <c r="A380" s="2138" t="s">
        <v>1493</v>
      </c>
      <c r="B380" s="2138"/>
      <c r="C380" s="2139"/>
      <c r="D380" s="1048">
        <f t="shared" si="19"/>
        <v>531183</v>
      </c>
      <c r="E380" s="1049"/>
      <c r="F380" s="1049"/>
      <c r="G380" s="1049"/>
      <c r="H380" s="1049">
        <v>531183</v>
      </c>
      <c r="I380" s="1049"/>
      <c r="J380" s="1049"/>
      <c r="K380" s="1049"/>
      <c r="L380" s="1049"/>
      <c r="M380" s="1049"/>
      <c r="N380" s="1049"/>
      <c r="P380" s="1401">
        <f t="shared" si="12"/>
        <v>0</v>
      </c>
    </row>
    <row r="381" spans="1:16" ht="13.5" thickBot="1">
      <c r="A381" s="1037"/>
      <c r="B381" s="1037"/>
      <c r="C381" s="1037"/>
      <c r="D381" s="1052"/>
      <c r="E381" s="1053"/>
      <c r="F381" s="1054"/>
      <c r="G381" s="1054"/>
      <c r="H381" s="1054"/>
      <c r="I381" s="1055"/>
      <c r="J381" s="1056"/>
      <c r="K381" s="1056"/>
      <c r="L381" s="1056"/>
      <c r="M381" s="1056"/>
      <c r="N381" s="1057"/>
      <c r="P381" s="1401">
        <f t="shared" si="12"/>
        <v>0</v>
      </c>
    </row>
    <row r="382" spans="1:16" ht="13.5" thickBot="1">
      <c r="A382" s="1042"/>
      <c r="B382" s="1043"/>
      <c r="C382" s="1044" t="s">
        <v>94</v>
      </c>
      <c r="D382" s="1046">
        <f>E314</f>
        <v>20288330</v>
      </c>
      <c r="E382" s="1058">
        <f>SUM(E322:E380)</f>
        <v>2019262</v>
      </c>
      <c r="F382" s="1058">
        <f t="shared" ref="F382:N382" si="20">SUM(F322:F380)</f>
        <v>0</v>
      </c>
      <c r="G382" s="1058">
        <f t="shared" si="20"/>
        <v>8815289</v>
      </c>
      <c r="H382" s="1058">
        <f t="shared" si="20"/>
        <v>1805230</v>
      </c>
      <c r="I382" s="1058">
        <f t="shared" si="20"/>
        <v>0</v>
      </c>
      <c r="J382" s="1058">
        <f t="shared" si="20"/>
        <v>200</v>
      </c>
      <c r="K382" s="1058">
        <f t="shared" si="20"/>
        <v>6154159</v>
      </c>
      <c r="L382" s="1058">
        <f t="shared" si="20"/>
        <v>1494190</v>
      </c>
      <c r="M382" s="1058">
        <f t="shared" si="20"/>
        <v>0</v>
      </c>
      <c r="N382" s="1058">
        <f t="shared" si="20"/>
        <v>0</v>
      </c>
      <c r="P382" s="1401">
        <f t="shared" si="12"/>
        <v>0</v>
      </c>
    </row>
    <row r="383" spans="1:16">
      <c r="A383" s="1043"/>
      <c r="B383" s="1043"/>
      <c r="C383" s="1044"/>
      <c r="D383" s="1032"/>
      <c r="E383" s="1031"/>
      <c r="F383" s="1031"/>
      <c r="G383" s="1031"/>
      <c r="H383" s="1031"/>
      <c r="I383" s="1031"/>
      <c r="J383" s="1031"/>
      <c r="K383" s="1031"/>
      <c r="L383" s="1031"/>
      <c r="M383" s="1031"/>
      <c r="N383" s="1030"/>
    </row>
    <row r="384" spans="1:16">
      <c r="A384" s="1043"/>
      <c r="B384" s="1043"/>
      <c r="C384" s="1044"/>
      <c r="D384" s="1032"/>
      <c r="E384" s="1031"/>
      <c r="F384" s="1031"/>
      <c r="G384" s="1031"/>
      <c r="H384" s="1031"/>
      <c r="I384" s="1031"/>
      <c r="J384" s="1031"/>
      <c r="K384" s="1031"/>
      <c r="L384" s="1031"/>
      <c r="M384" s="1031"/>
      <c r="N384" s="1030"/>
    </row>
    <row r="385" spans="1:15" ht="15.75">
      <c r="A385" s="2170" t="s">
        <v>304</v>
      </c>
      <c r="B385" s="2170"/>
      <c r="C385" s="2170"/>
      <c r="D385" s="2170"/>
      <c r="E385" s="2170"/>
      <c r="F385" s="2170"/>
      <c r="G385" s="2170"/>
      <c r="H385" s="2170"/>
      <c r="I385" s="2170"/>
      <c r="J385" s="2170"/>
      <c r="K385" s="2170"/>
      <c r="L385" s="2170"/>
      <c r="M385" s="2170"/>
      <c r="N385" s="2170"/>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13.5" thickBot="1">
      <c r="A388" s="1034"/>
      <c r="B388" s="1016"/>
      <c r="C388" s="2162" t="s">
        <v>283</v>
      </c>
      <c r="D388" s="2163"/>
      <c r="E388" s="2163"/>
      <c r="F388" s="2163"/>
      <c r="G388" s="2163"/>
      <c r="H388" s="2163"/>
      <c r="I388" s="2163"/>
      <c r="J388" s="2163"/>
      <c r="K388" s="2163"/>
      <c r="L388" s="2164"/>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1425</v>
      </c>
      <c r="C391" s="825"/>
      <c r="D391" s="1017"/>
      <c r="E391" s="812"/>
      <c r="F391" s="812"/>
      <c r="G391" s="1015"/>
      <c r="H391" s="1015"/>
      <c r="I391" s="1015"/>
      <c r="J391" s="1015"/>
      <c r="K391" s="1015"/>
      <c r="L391" s="1015"/>
      <c r="M391" s="351"/>
      <c r="N391" s="351"/>
      <c r="O391" s="1014"/>
    </row>
    <row r="392" spans="1:15" ht="13.5" thickBot="1">
      <c r="A392" s="1034"/>
      <c r="B392" s="1016"/>
      <c r="C392" s="2162" t="s">
        <v>283</v>
      </c>
      <c r="D392" s="2163"/>
      <c r="E392" s="2163"/>
      <c r="F392" s="2163"/>
      <c r="G392" s="2163"/>
      <c r="H392" s="2163"/>
      <c r="I392" s="2163"/>
      <c r="J392" s="2163"/>
      <c r="K392" s="2163"/>
      <c r="L392" s="2164"/>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H197:H203 H217:I226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10:E29 G54 G59:G61 G65:G70 G79:G93 G99:G105 G110:G126 G131:G140 E297:L304 H10:J29 B10:C2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sheetPr>
  <dimension ref="A1:V524"/>
  <sheetViews>
    <sheetView showGridLines="0" view="pageBreakPreview" topLeftCell="A119" zoomScale="110" zoomScaleNormal="100" zoomScaleSheetLayoutView="110" workbookViewId="0">
      <selection activeCell="C313" sqref="C313"/>
    </sheetView>
  </sheetViews>
  <sheetFormatPr defaultColWidth="8.85546875" defaultRowHeight="12.75"/>
  <cols>
    <col min="1" max="1" width="7.7109375" style="1036" customWidth="1"/>
    <col min="2" max="2" width="7.85546875" style="1036" customWidth="1"/>
    <col min="3" max="3" width="12.5703125" style="1036" customWidth="1"/>
    <col min="4" max="4" width="10.42578125" style="1036" customWidth="1"/>
    <col min="5" max="5" width="11.140625" style="1036" customWidth="1"/>
    <col min="6" max="6" width="12.5703125" style="1036" customWidth="1"/>
    <col min="7" max="7" width="11" style="1036" customWidth="1"/>
    <col min="8" max="8" width="12" style="1036" customWidth="1"/>
    <col min="9" max="9" width="10.28515625" style="1036" customWidth="1"/>
    <col min="10" max="10" width="11.5703125" style="1036" customWidth="1"/>
    <col min="11" max="11" width="11" style="1036" customWidth="1"/>
    <col min="12" max="12" width="11.28515625" style="1036" customWidth="1"/>
    <col min="13" max="13" width="10.85546875" style="1036" customWidth="1"/>
    <col min="14" max="14" width="11.85546875" style="1401" customWidth="1"/>
    <col min="15" max="15" width="11.42578125" style="1401" customWidth="1"/>
    <col min="16" max="16" width="9.7109375" style="1401" customWidth="1"/>
    <col min="17" max="17" width="9.28515625" style="1401" customWidth="1"/>
    <col min="18" max="18" width="9.7109375" style="1401" customWidth="1"/>
    <col min="19" max="16384" width="8.85546875" style="1401"/>
  </cols>
  <sheetData>
    <row r="1" spans="1:16">
      <c r="A1" s="2177" t="s">
        <v>2116</v>
      </c>
      <c r="B1" s="2178"/>
      <c r="C1" s="2178"/>
      <c r="D1" s="2178"/>
      <c r="E1" s="2178"/>
      <c r="F1" s="2178"/>
      <c r="G1" s="2178"/>
      <c r="H1" s="2178"/>
      <c r="I1" s="2178"/>
      <c r="J1" s="2178"/>
      <c r="K1" s="2178"/>
      <c r="L1" s="2178"/>
      <c r="M1" s="2178"/>
      <c r="N1" s="2178"/>
    </row>
    <row r="2" spans="1:16" ht="36.6" customHeight="1">
      <c r="A2" s="2179" t="s">
        <v>1804</v>
      </c>
      <c r="B2" s="2180"/>
      <c r="C2" s="2180"/>
      <c r="D2" s="2180"/>
      <c r="E2" s="2180"/>
      <c r="F2" s="2180"/>
      <c r="G2" s="2180"/>
      <c r="H2" s="2180"/>
      <c r="I2" s="2180"/>
      <c r="J2" s="2180"/>
      <c r="K2" s="2180"/>
      <c r="L2" s="2180"/>
      <c r="M2" s="2180"/>
      <c r="N2" s="2180"/>
    </row>
    <row r="3" spans="1:16" s="5" customFormat="1" ht="16.5" customHeight="1">
      <c r="A3" s="2181" t="s">
        <v>302</v>
      </c>
      <c r="B3" s="2182"/>
      <c r="C3" s="2182"/>
      <c r="D3" s="2182"/>
      <c r="E3" s="2182"/>
      <c r="F3" s="2182"/>
      <c r="G3" s="2182"/>
      <c r="H3" s="2182"/>
      <c r="I3" s="2182"/>
      <c r="J3" s="2182"/>
      <c r="K3" s="2182"/>
      <c r="L3" s="2182"/>
      <c r="M3" s="2182"/>
      <c r="N3" s="2182"/>
    </row>
    <row r="4" spans="1:16" ht="13.5" customHeight="1">
      <c r="A4" s="772"/>
      <c r="B4" s="1015"/>
      <c r="C4" s="773"/>
      <c r="D4" s="1015"/>
      <c r="E4" s="1015"/>
      <c r="F4" s="1015"/>
      <c r="G4" s="1015" t="s">
        <v>438</v>
      </c>
      <c r="H4" s="1017"/>
      <c r="I4" s="1017"/>
      <c r="J4" s="1017"/>
      <c r="K4" s="1017"/>
      <c r="L4" s="1401"/>
    </row>
    <row r="5" spans="1:16" ht="13.5" customHeight="1">
      <c r="A5" s="772"/>
      <c r="B5" s="1189" t="s">
        <v>492</v>
      </c>
      <c r="C5" s="1015"/>
      <c r="D5" s="1017"/>
      <c r="E5" s="1015"/>
      <c r="F5" s="1015"/>
      <c r="G5" s="1015"/>
      <c r="H5" s="1015"/>
      <c r="I5" s="1017"/>
      <c r="J5" s="1017"/>
      <c r="K5" s="1017"/>
      <c r="L5" s="1017"/>
      <c r="M5" s="1401"/>
      <c r="N5" s="1036"/>
    </row>
    <row r="6" spans="1:16" ht="13.5" customHeight="1">
      <c r="A6" s="772"/>
      <c r="B6" s="1189" t="s">
        <v>262</v>
      </c>
      <c r="C6" s="1015"/>
      <c r="D6" s="1017"/>
      <c r="E6" s="1015"/>
      <c r="F6" s="1015"/>
      <c r="G6" s="1015"/>
      <c r="H6" s="1015"/>
      <c r="I6" s="1017"/>
      <c r="J6" s="1017"/>
      <c r="K6" s="1017"/>
      <c r="L6" s="1017"/>
      <c r="M6" s="1401"/>
      <c r="N6" s="1036"/>
    </row>
    <row r="7" spans="1:16" ht="13.5" customHeight="1">
      <c r="A7" s="772"/>
      <c r="B7" s="1189" t="s">
        <v>1253</v>
      </c>
      <c r="C7" s="1015"/>
      <c r="D7" s="1017"/>
      <c r="E7" s="1015"/>
      <c r="F7" s="1015"/>
      <c r="G7" s="1015"/>
      <c r="H7" s="1015"/>
      <c r="I7" s="1017"/>
      <c r="J7" s="1017"/>
      <c r="K7" s="1017"/>
      <c r="L7" s="774"/>
      <c r="M7" s="1401"/>
      <c r="N7" s="1036"/>
    </row>
    <row r="8" spans="1:16" ht="13.5" customHeight="1">
      <c r="A8" s="772"/>
      <c r="B8" s="1189"/>
      <c r="C8" s="775"/>
      <c r="D8" s="775"/>
      <c r="E8" s="775"/>
      <c r="F8" s="2019"/>
      <c r="G8" s="775"/>
      <c r="H8" s="775"/>
      <c r="I8" s="1015"/>
      <c r="J8" s="1015"/>
      <c r="K8" s="1015"/>
      <c r="L8" s="1017"/>
      <c r="M8" s="1401"/>
      <c r="N8" s="1036"/>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2106</v>
      </c>
      <c r="N9" s="130"/>
    </row>
    <row r="10" spans="1:16" s="131" customFormat="1" ht="13.5" thickBot="1">
      <c r="B10" s="1207">
        <v>4</v>
      </c>
      <c r="C10" s="1207">
        <v>1</v>
      </c>
      <c r="D10" s="1582">
        <v>1</v>
      </c>
      <c r="E10" s="1207">
        <v>650</v>
      </c>
      <c r="F10" s="1208">
        <v>0.3</v>
      </c>
      <c r="G10" s="1208">
        <v>0.3</v>
      </c>
      <c r="H10" s="1209">
        <v>385</v>
      </c>
      <c r="I10" s="1209">
        <v>107</v>
      </c>
      <c r="J10" s="1209"/>
      <c r="K10" s="622">
        <f t="shared" ref="K10:K29" si="0">H10-I10+J10</f>
        <v>278</v>
      </c>
      <c r="L10" s="442">
        <f t="shared" ref="L10:L29" si="1">K10*B10</f>
        <v>1112</v>
      </c>
      <c r="M10" s="1916">
        <f>ROUNDDOWN(VLOOKUP($C10,'DATA TAB 13'!C$293:D$298,2),0)</f>
        <v>385</v>
      </c>
      <c r="N10" s="1036"/>
      <c r="O10" s="1401"/>
      <c r="P10" s="1401"/>
    </row>
    <row r="11" spans="1:16" ht="13.5" customHeight="1" thickBot="1">
      <c r="A11" s="1401"/>
      <c r="B11" s="1207">
        <v>4</v>
      </c>
      <c r="C11" s="1207">
        <v>2</v>
      </c>
      <c r="D11" s="1582">
        <v>1</v>
      </c>
      <c r="E11" s="1207">
        <v>850</v>
      </c>
      <c r="F11" s="1208">
        <v>0.3</v>
      </c>
      <c r="G11" s="1208">
        <v>0.3</v>
      </c>
      <c r="H11" s="1209">
        <v>462</v>
      </c>
      <c r="I11" s="1209">
        <v>127</v>
      </c>
      <c r="J11" s="1209"/>
      <c r="K11" s="622">
        <f t="shared" si="0"/>
        <v>335</v>
      </c>
      <c r="L11" s="442">
        <f t="shared" si="1"/>
        <v>1340</v>
      </c>
      <c r="M11" s="1916">
        <f>ROUNDDOWN(VLOOKUP($C11,'DATA TAB 13'!E$293:F$298,2),0)</f>
        <v>462</v>
      </c>
      <c r="N11" s="1036"/>
    </row>
    <row r="12" spans="1:16" ht="13.5" customHeight="1" thickBot="1">
      <c r="A12" s="1401"/>
      <c r="B12" s="1207">
        <v>8</v>
      </c>
      <c r="C12" s="1207">
        <v>1</v>
      </c>
      <c r="D12" s="1582">
        <v>1</v>
      </c>
      <c r="E12" s="1207">
        <v>650</v>
      </c>
      <c r="F12" s="1208">
        <v>0.5</v>
      </c>
      <c r="G12" s="1208">
        <v>0.5</v>
      </c>
      <c r="H12" s="1209">
        <v>642</v>
      </c>
      <c r="I12" s="1209">
        <v>107</v>
      </c>
      <c r="J12" s="1209"/>
      <c r="K12" s="622">
        <f t="shared" si="0"/>
        <v>535</v>
      </c>
      <c r="L12" s="442">
        <f t="shared" si="1"/>
        <v>4280</v>
      </c>
      <c r="M12" s="1916">
        <f>ROUNDDOWN(VLOOKUP($C12,'DATA TAB 13'!G$293:H$298,2),0)</f>
        <v>642</v>
      </c>
      <c r="N12" s="132"/>
    </row>
    <row r="13" spans="1:16" ht="13.5" customHeight="1" thickBot="1">
      <c r="A13" s="1401"/>
      <c r="B13" s="1207">
        <v>9</v>
      </c>
      <c r="C13" s="1207">
        <v>2</v>
      </c>
      <c r="D13" s="1582">
        <v>1</v>
      </c>
      <c r="E13" s="1207">
        <v>850</v>
      </c>
      <c r="F13" s="1208">
        <v>0.5</v>
      </c>
      <c r="G13" s="1208">
        <v>0.5</v>
      </c>
      <c r="H13" s="1209">
        <v>771</v>
      </c>
      <c r="I13" s="1209">
        <v>127</v>
      </c>
      <c r="J13" s="1209"/>
      <c r="K13" s="622">
        <f t="shared" si="0"/>
        <v>644</v>
      </c>
      <c r="L13" s="442">
        <f t="shared" si="1"/>
        <v>5796</v>
      </c>
      <c r="M13" s="1916">
        <f>ROUNDDOWN(VLOOKUP($C13,'DATA TAB 13'!I$293:J$298,2),0)</f>
        <v>771</v>
      </c>
      <c r="N13" s="1036"/>
    </row>
    <row r="14" spans="1:16" ht="13.5" customHeight="1" thickBot="1">
      <c r="A14" s="1401"/>
      <c r="B14" s="1207">
        <v>13</v>
      </c>
      <c r="C14" s="1207">
        <v>1</v>
      </c>
      <c r="D14" s="1582">
        <v>1</v>
      </c>
      <c r="E14" s="1207">
        <v>650</v>
      </c>
      <c r="F14" s="1208">
        <v>0.6</v>
      </c>
      <c r="G14" s="1208">
        <v>0.6</v>
      </c>
      <c r="H14" s="1209">
        <v>770</v>
      </c>
      <c r="I14" s="1209">
        <v>107</v>
      </c>
      <c r="J14" s="1209"/>
      <c r="K14" s="622">
        <f t="shared" si="0"/>
        <v>663</v>
      </c>
      <c r="L14" s="442">
        <f t="shared" si="1"/>
        <v>8619</v>
      </c>
      <c r="M14" s="1916">
        <f>ROUNDDOWN(VLOOKUP($C14,'DATA TAB 13'!K$293:L$298,2),0)</f>
        <v>770</v>
      </c>
      <c r="N14" s="1036"/>
    </row>
    <row r="15" spans="1:16" ht="13.5" customHeight="1" thickBot="1">
      <c r="A15" s="1401"/>
      <c r="B15" s="1207">
        <v>13</v>
      </c>
      <c r="C15" s="1207">
        <v>2</v>
      </c>
      <c r="D15" s="1582">
        <v>1</v>
      </c>
      <c r="E15" s="1207">
        <v>850</v>
      </c>
      <c r="F15" s="1208">
        <v>0.6</v>
      </c>
      <c r="G15" s="1208">
        <v>0.6</v>
      </c>
      <c r="H15" s="1209">
        <v>865</v>
      </c>
      <c r="I15" s="1209">
        <v>127</v>
      </c>
      <c r="J15" s="1209"/>
      <c r="K15" s="622">
        <f t="shared" si="0"/>
        <v>738</v>
      </c>
      <c r="L15" s="442">
        <f t="shared" si="1"/>
        <v>9594</v>
      </c>
      <c r="M15" s="1916">
        <f>ROUNDDOWN(VLOOKUP($C15,'DATA TAB 13'!M$293:N$298,2),0)</f>
        <v>925</v>
      </c>
      <c r="N15" s="1036"/>
    </row>
    <row r="16" spans="1:16" ht="13.5" customHeight="1" thickBot="1">
      <c r="A16" s="1401"/>
      <c r="B16" s="1207">
        <v>11</v>
      </c>
      <c r="C16" s="1207">
        <v>1</v>
      </c>
      <c r="D16" s="1582">
        <v>1</v>
      </c>
      <c r="E16" s="1207">
        <v>650</v>
      </c>
      <c r="F16" s="1208" t="s">
        <v>2308</v>
      </c>
      <c r="G16" s="1208" t="s">
        <v>2308</v>
      </c>
      <c r="H16" s="1209">
        <v>697</v>
      </c>
      <c r="I16" s="1209"/>
      <c r="J16" s="1209"/>
      <c r="K16" s="622">
        <f t="shared" si="0"/>
        <v>697</v>
      </c>
      <c r="L16" s="442">
        <f t="shared" si="1"/>
        <v>7667</v>
      </c>
      <c r="M16" s="1916" t="e">
        <f>ROUNDDOWN(VLOOKUP($C16,'DATA TAB 13'!O$293:P$298,2),0)</f>
        <v>#VALUE!</v>
      </c>
      <c r="N16" s="1036"/>
    </row>
    <row r="17" spans="1:16" ht="13.5" customHeight="1" thickBot="1">
      <c r="A17" s="1401"/>
      <c r="B17" s="1207">
        <v>10</v>
      </c>
      <c r="C17" s="1207">
        <v>2</v>
      </c>
      <c r="D17" s="1582">
        <v>1</v>
      </c>
      <c r="E17" s="1207">
        <v>850</v>
      </c>
      <c r="F17" s="1208" t="s">
        <v>2308</v>
      </c>
      <c r="G17" s="1208" t="s">
        <v>2308</v>
      </c>
      <c r="H17" s="1209">
        <v>779</v>
      </c>
      <c r="I17" s="1209"/>
      <c r="J17" s="1209"/>
      <c r="K17" s="622">
        <f t="shared" si="0"/>
        <v>779</v>
      </c>
      <c r="L17" s="442">
        <f t="shared" si="1"/>
        <v>7790</v>
      </c>
      <c r="M17" s="1916" t="e">
        <f>ROUNDDOWN(VLOOKUP($C17,'DATA TAB 13'!Q$293:R$298,2),0)</f>
        <v>#VALUE!</v>
      </c>
      <c r="N17" s="1036"/>
    </row>
    <row r="18" spans="1:16" ht="13.5" customHeight="1" thickBot="1">
      <c r="A18" s="1401"/>
      <c r="B18" s="1207"/>
      <c r="C18" s="1207"/>
      <c r="D18" s="1582"/>
      <c r="E18" s="1207"/>
      <c r="F18" s="1208"/>
      <c r="G18" s="1208"/>
      <c r="H18" s="1209"/>
      <c r="I18" s="1209"/>
      <c r="J18" s="1209"/>
      <c r="K18" s="622">
        <f t="shared" si="0"/>
        <v>0</v>
      </c>
      <c r="L18" s="442">
        <f t="shared" si="1"/>
        <v>0</v>
      </c>
      <c r="M18" s="1916">
        <f>ROUNDDOWN(VLOOKUP($C18,'DATA TAB 13'!S$293:T$298,2),0)</f>
        <v>0</v>
      </c>
      <c r="N18" s="1036"/>
    </row>
    <row r="19" spans="1:16" ht="13.5" customHeight="1" thickBot="1">
      <c r="A19" s="140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401"/>
      <c r="B20" s="1207"/>
      <c r="C20" s="1207"/>
      <c r="D20" s="1582"/>
      <c r="E20" s="1207"/>
      <c r="F20" s="1208"/>
      <c r="G20" s="1208"/>
      <c r="H20" s="1209"/>
      <c r="I20" s="1209"/>
      <c r="J20" s="1209"/>
      <c r="K20" s="622">
        <f t="shared" si="0"/>
        <v>0</v>
      </c>
      <c r="L20" s="442">
        <f t="shared" si="1"/>
        <v>0</v>
      </c>
      <c r="M20" s="1916">
        <f>ROUNDDOWN(VLOOKUP($C20,'DATA TAB 13'!W$293:X$298,2),0)</f>
        <v>0</v>
      </c>
      <c r="N20" s="1036"/>
    </row>
    <row r="21" spans="1:16" ht="13.5" customHeight="1" thickBot="1">
      <c r="A21" s="1401"/>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1036"/>
      <c r="O25" s="1401"/>
      <c r="P25" s="1401"/>
    </row>
    <row r="26" spans="1:16" ht="13.5" customHeight="1" thickBot="1">
      <c r="A26" s="1401"/>
      <c r="B26" s="1207"/>
      <c r="C26" s="1207"/>
      <c r="D26" s="1582"/>
      <c r="E26" s="1207"/>
      <c r="F26" s="1208"/>
      <c r="G26" s="1208"/>
      <c r="H26" s="1209"/>
      <c r="I26" s="1209"/>
      <c r="J26" s="1209"/>
      <c r="K26" s="622">
        <f t="shared" si="0"/>
        <v>0</v>
      </c>
      <c r="L26" s="442">
        <f t="shared" si="1"/>
        <v>0</v>
      </c>
      <c r="M26" s="1916">
        <f>ROUNDDOWN(VLOOKUP($C26,'DATA TAB 13'!AI$293:AJ$298,2),0)</f>
        <v>0</v>
      </c>
      <c r="N26" s="1036"/>
    </row>
    <row r="27" spans="1:16" ht="13.5" customHeight="1" thickBot="1">
      <c r="A27" s="1401"/>
      <c r="B27" s="1207"/>
      <c r="C27" s="1207"/>
      <c r="D27" s="1582"/>
      <c r="E27" s="1207"/>
      <c r="F27" s="1208"/>
      <c r="G27" s="1208"/>
      <c r="H27" s="1209"/>
      <c r="I27" s="1209"/>
      <c r="J27" s="1209"/>
      <c r="K27" s="622">
        <f t="shared" si="0"/>
        <v>0</v>
      </c>
      <c r="L27" s="442">
        <f t="shared" si="1"/>
        <v>0</v>
      </c>
      <c r="M27" s="1916">
        <f>ROUNDDOWN(VLOOKUP($C27,'DATA TAB 13'!AK$293:AL$298,2),0)</f>
        <v>0</v>
      </c>
      <c r="N27" s="1036"/>
    </row>
    <row r="28" spans="1:16" ht="13.5" customHeight="1" thickBot="1">
      <c r="A28" s="1401"/>
      <c r="B28" s="1207"/>
      <c r="C28" s="1207"/>
      <c r="D28" s="1582"/>
      <c r="E28" s="1207"/>
      <c r="F28" s="1208"/>
      <c r="G28" s="1208"/>
      <c r="H28" s="1209"/>
      <c r="I28" s="1209"/>
      <c r="J28" s="1209"/>
      <c r="K28" s="622">
        <f t="shared" si="0"/>
        <v>0</v>
      </c>
      <c r="L28" s="442">
        <f t="shared" si="1"/>
        <v>0</v>
      </c>
      <c r="M28" s="1916">
        <f>ROUNDDOWN(VLOOKUP($C28,'DATA TAB 13'!AM$293:AN$298,2),0)</f>
        <v>0</v>
      </c>
      <c r="N28" s="1036"/>
    </row>
    <row r="29" spans="1:16" ht="13.5" customHeight="1" thickBot="1">
      <c r="A29" s="1401"/>
      <c r="B29" s="1207"/>
      <c r="C29" s="1207"/>
      <c r="D29" s="1582"/>
      <c r="E29" s="1207"/>
      <c r="F29" s="1208"/>
      <c r="G29" s="1208"/>
      <c r="H29" s="1209"/>
      <c r="I29" s="1209"/>
      <c r="J29" s="1209"/>
      <c r="K29" s="622">
        <f t="shared" si="0"/>
        <v>0</v>
      </c>
      <c r="L29" s="442">
        <f t="shared" si="1"/>
        <v>0</v>
      </c>
      <c r="M29" s="1916">
        <f>ROUNDDOWN(VLOOKUP($C29,'DATA TAB 13'!AO$293:AP$298,2),0)</f>
        <v>0</v>
      </c>
      <c r="N29" s="1036"/>
    </row>
    <row r="30" spans="1:16" ht="13.5" customHeight="1" thickBot="1">
      <c r="A30" s="1401"/>
      <c r="B30" s="134">
        <f>SUM(B10:B29)</f>
        <v>72</v>
      </c>
      <c r="C30" s="134"/>
      <c r="F30" s="127"/>
      <c r="G30" s="127"/>
      <c r="K30" s="135" t="s">
        <v>31</v>
      </c>
      <c r="L30" s="443">
        <f>SUM(L10:L29)</f>
        <v>46198</v>
      </c>
      <c r="M30" s="1401"/>
      <c r="N30" s="1036"/>
    </row>
    <row r="31" spans="1:16" ht="13.5" customHeight="1">
      <c r="A31" s="1473"/>
      <c r="B31" s="812"/>
      <c r="C31" s="812"/>
      <c r="D31" s="1015"/>
      <c r="E31" s="1017"/>
      <c r="F31" s="127"/>
      <c r="G31" s="127"/>
      <c r="L31" s="136"/>
      <c r="M31" s="1401"/>
      <c r="N31" s="1036"/>
    </row>
    <row r="32" spans="1:16" ht="13.5" customHeight="1" thickBot="1">
      <c r="A32" s="1473"/>
      <c r="B32" s="812"/>
      <c r="C32" s="774"/>
      <c r="D32" s="1017"/>
      <c r="E32" s="2033" t="s">
        <v>30</v>
      </c>
      <c r="G32" s="128"/>
      <c r="K32" s="1033"/>
      <c r="L32" s="1917" t="s">
        <v>2107</v>
      </c>
      <c r="M32" s="1918"/>
      <c r="N32" s="1036"/>
    </row>
    <row r="33" spans="1:19" ht="13.5" customHeight="1" thickBot="1">
      <c r="A33" s="1473"/>
      <c r="B33" s="812"/>
      <c r="C33" s="812"/>
      <c r="D33" s="773"/>
      <c r="E33" s="1583" t="s">
        <v>680</v>
      </c>
      <c r="F33" s="1199"/>
      <c r="G33" s="138"/>
      <c r="K33" s="1033"/>
      <c r="L33" s="1917" t="s">
        <v>2108</v>
      </c>
      <c r="M33" s="1918"/>
      <c r="N33" s="1036"/>
    </row>
    <row r="34" spans="1:19" ht="13.5" customHeight="1">
      <c r="A34" s="1473"/>
      <c r="B34" s="812"/>
      <c r="C34" s="812"/>
      <c r="D34" s="773"/>
      <c r="E34" s="1017"/>
      <c r="F34" s="127"/>
      <c r="G34" s="138"/>
      <c r="K34" s="1033"/>
      <c r="L34" s="1917" t="s">
        <v>2109</v>
      </c>
      <c r="M34" s="1918"/>
      <c r="N34" s="1036"/>
    </row>
    <row r="35" spans="1:19" ht="13.5" customHeight="1">
      <c r="A35" s="1473"/>
      <c r="B35" s="812"/>
      <c r="C35" s="812"/>
      <c r="D35" s="812"/>
      <c r="E35" s="1017"/>
      <c r="G35" s="127"/>
      <c r="K35" s="1033"/>
      <c r="L35" s="1033"/>
      <c r="M35" s="1033"/>
      <c r="N35" s="1036"/>
    </row>
    <row r="36" spans="1:19" ht="13.5" customHeight="1" thickBot="1">
      <c r="A36" s="1473"/>
      <c r="B36" s="812"/>
      <c r="C36" s="812"/>
      <c r="D36" s="812"/>
      <c r="E36" s="1017"/>
      <c r="G36" s="127"/>
      <c r="H36" s="127"/>
      <c r="I36" s="139"/>
      <c r="K36" s="1033"/>
      <c r="L36" s="1033"/>
      <c r="M36" s="1033"/>
      <c r="N36" s="1036"/>
    </row>
    <row r="37" spans="1:19" ht="13.5" customHeight="1" thickBot="1">
      <c r="A37" s="1473"/>
      <c r="B37" s="812"/>
      <c r="C37" s="812"/>
      <c r="D37" s="1017"/>
      <c r="E37" s="2034" t="s">
        <v>62</v>
      </c>
      <c r="F37" s="1206">
        <v>7.0000000000000007E-2</v>
      </c>
      <c r="K37" s="1033"/>
      <c r="L37" s="1033"/>
      <c r="M37" s="1033"/>
      <c r="N37" s="1036"/>
    </row>
    <row r="38" spans="1:19" ht="13.5" customHeight="1" thickBot="1">
      <c r="A38" s="1473"/>
      <c r="B38" s="812"/>
      <c r="C38" s="774"/>
      <c r="D38" s="1017"/>
      <c r="E38" s="2034" t="s">
        <v>63</v>
      </c>
      <c r="F38" s="1206">
        <v>0.03</v>
      </c>
      <c r="K38" s="1033"/>
      <c r="L38" s="1033"/>
      <c r="M38" s="1033"/>
      <c r="N38" s="1036"/>
    </row>
    <row r="39" spans="1:19" ht="13.5" customHeight="1">
      <c r="A39" s="1401"/>
      <c r="B39" s="134"/>
      <c r="C39" s="134"/>
      <c r="D39" s="134"/>
      <c r="F39" s="127"/>
      <c r="G39" s="138"/>
      <c r="K39" s="1033"/>
      <c r="L39" s="1033"/>
      <c r="M39" s="1033"/>
      <c r="N39" s="1036"/>
    </row>
    <row r="40" spans="1:19" ht="13.5" customHeight="1">
      <c r="A40" s="1401"/>
      <c r="B40" s="134"/>
      <c r="C40" s="127"/>
      <c r="D40" s="134"/>
      <c r="F40" s="127"/>
      <c r="G40" s="127"/>
      <c r="M40" s="1401"/>
      <c r="N40" s="1036"/>
    </row>
    <row r="41" spans="1:19" ht="13.5" customHeight="1">
      <c r="A41" s="2183" t="s">
        <v>1563</v>
      </c>
      <c r="B41" s="2170"/>
      <c r="C41" s="2170"/>
      <c r="D41" s="2170"/>
      <c r="E41" s="2170"/>
      <c r="F41" s="2170"/>
      <c r="G41" s="2170"/>
      <c r="H41" s="2170"/>
      <c r="I41" s="2170"/>
      <c r="J41" s="2170"/>
      <c r="K41" s="2170"/>
      <c r="L41" s="2170"/>
      <c r="M41" s="2170"/>
      <c r="N41" s="2170"/>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401"/>
      <c r="B43" s="1401"/>
      <c r="C43" s="1401"/>
      <c r="D43" s="1401"/>
      <c r="E43" s="1401"/>
      <c r="F43" s="856" t="s">
        <v>742</v>
      </c>
      <c r="G43" s="2186">
        <f>'Project Information'!D408</f>
        <v>72</v>
      </c>
      <c r="H43" s="2187"/>
      <c r="I43" s="168"/>
      <c r="J43" s="168"/>
      <c r="K43" s="168"/>
      <c r="L43" s="168"/>
      <c r="M43" s="168"/>
      <c r="N43" s="168"/>
      <c r="O43" s="168"/>
      <c r="P43" s="168"/>
      <c r="Q43" s="168"/>
      <c r="R43" s="1036"/>
    </row>
    <row r="44" spans="1:19" ht="13.5" thickBot="1">
      <c r="A44" s="1401"/>
      <c r="B44" s="1401"/>
      <c r="C44" s="1401"/>
      <c r="D44" s="1401"/>
      <c r="E44" s="1401"/>
      <c r="F44" s="856" t="s">
        <v>743</v>
      </c>
      <c r="G44" s="2188">
        <f>'Project Information'!E456</f>
        <v>56929</v>
      </c>
      <c r="H44" s="2189"/>
      <c r="I44" s="168"/>
      <c r="M44" s="168"/>
      <c r="N44" s="168"/>
      <c r="O44" s="168"/>
      <c r="P44" s="168"/>
      <c r="Q44" s="168"/>
      <c r="R44" s="1036"/>
    </row>
    <row r="45" spans="1:19">
      <c r="A45" s="1401"/>
      <c r="B45" s="1401"/>
      <c r="C45" s="1401"/>
      <c r="D45" s="72"/>
      <c r="E45" s="72"/>
      <c r="F45" s="856"/>
      <c r="G45" s="168"/>
      <c r="H45" s="168"/>
      <c r="I45" s="168"/>
      <c r="N45" s="168"/>
      <c r="O45" s="168"/>
      <c r="P45" s="1036"/>
    </row>
    <row r="46" spans="1:19" ht="21">
      <c r="A46" s="1401"/>
      <c r="B46" s="1401"/>
      <c r="C46" s="1401"/>
      <c r="D46" s="1401"/>
      <c r="E46" s="1401"/>
      <c r="F46" s="1181"/>
      <c r="G46" s="2184" t="s">
        <v>744</v>
      </c>
      <c r="H46" s="2184"/>
      <c r="I46" s="2184"/>
      <c r="N46" s="168"/>
      <c r="O46" s="168"/>
      <c r="P46" s="168"/>
      <c r="Q46" s="168"/>
      <c r="R46" s="168"/>
      <c r="S46" s="1036"/>
    </row>
    <row r="47" spans="1:19" ht="21">
      <c r="A47" s="1401"/>
      <c r="B47" s="1401"/>
      <c r="C47" s="1401"/>
      <c r="D47" s="2030"/>
      <c r="E47" s="2030"/>
      <c r="F47" s="1182"/>
      <c r="G47" s="168"/>
      <c r="H47" s="168"/>
      <c r="I47" s="168"/>
      <c r="N47" s="168"/>
      <c r="O47" s="168"/>
      <c r="P47" s="1036"/>
    </row>
    <row r="48" spans="1:19">
      <c r="A48" s="1401"/>
      <c r="B48" s="1401"/>
      <c r="C48" s="1401"/>
      <c r="D48" s="1401"/>
      <c r="E48" s="1401"/>
      <c r="F48" s="856"/>
      <c r="G48" s="782" t="s">
        <v>745</v>
      </c>
      <c r="H48" s="98" t="s">
        <v>746</v>
      </c>
      <c r="I48" s="168"/>
      <c r="N48" s="168"/>
      <c r="O48" s="168"/>
      <c r="P48" s="168"/>
      <c r="Q48" s="168"/>
      <c r="R48" s="1036"/>
    </row>
    <row r="49" spans="1:18" ht="16.5" thickBot="1">
      <c r="A49" s="1401"/>
      <c r="B49" s="1401"/>
      <c r="C49" s="1401"/>
      <c r="D49" s="1401"/>
      <c r="E49" s="1401"/>
      <c r="F49" s="1183" t="s">
        <v>747</v>
      </c>
      <c r="G49" s="953"/>
      <c r="H49" s="953"/>
      <c r="I49" s="168"/>
      <c r="N49" s="168"/>
      <c r="O49" s="168"/>
      <c r="P49" s="168"/>
      <c r="Q49" s="168"/>
      <c r="R49" s="1036"/>
    </row>
    <row r="50" spans="1:18" ht="13.5" thickBot="1">
      <c r="A50" s="1401"/>
      <c r="B50" s="1401"/>
      <c r="C50" s="1401"/>
      <c r="D50" s="1401"/>
      <c r="E50" s="1401"/>
      <c r="F50" s="856" t="s">
        <v>748</v>
      </c>
      <c r="G50" s="1906">
        <f>L30*12</f>
        <v>554376</v>
      </c>
      <c r="H50" s="582">
        <f t="shared" ref="H50:H55" si="2">(G50/$G$43)</f>
        <v>7699.666666666667</v>
      </c>
      <c r="I50" s="2157" t="s">
        <v>2075</v>
      </c>
      <c r="J50" s="2158"/>
      <c r="K50" s="2158"/>
      <c r="L50" s="168"/>
      <c r="M50" s="168"/>
      <c r="N50" s="168"/>
      <c r="O50" s="168"/>
      <c r="P50" s="168"/>
      <c r="Q50" s="168"/>
      <c r="R50" s="1036"/>
    </row>
    <row r="51" spans="1:18" ht="13.5" thickBot="1">
      <c r="A51" s="1401"/>
      <c r="B51" s="1401"/>
      <c r="C51" s="1401"/>
      <c r="D51" s="1401"/>
      <c r="E51" s="1401"/>
      <c r="F51" s="2034" t="s">
        <v>527</v>
      </c>
      <c r="G51" s="651">
        <v>0</v>
      </c>
      <c r="H51" s="582">
        <f t="shared" si="2"/>
        <v>0</v>
      </c>
      <c r="I51" s="2144"/>
      <c r="J51" s="2145"/>
      <c r="K51" s="2146"/>
      <c r="N51" s="168"/>
      <c r="O51" s="168"/>
      <c r="P51" s="168"/>
      <c r="Q51" s="168"/>
      <c r="R51" s="1036"/>
    </row>
    <row r="52" spans="1:18" ht="13.5" thickBot="1">
      <c r="A52" s="1401"/>
      <c r="B52" s="1401"/>
      <c r="C52" s="1401"/>
      <c r="D52" s="1401"/>
      <c r="E52" s="1401"/>
      <c r="F52" s="2034" t="s">
        <v>528</v>
      </c>
      <c r="G52" s="651">
        <v>0</v>
      </c>
      <c r="H52" s="582">
        <f t="shared" si="2"/>
        <v>0</v>
      </c>
      <c r="I52" s="2144"/>
      <c r="J52" s="2145"/>
      <c r="K52" s="2146"/>
      <c r="N52" s="168"/>
      <c r="O52" s="168"/>
      <c r="P52" s="168"/>
      <c r="Q52" s="168"/>
      <c r="R52" s="1036"/>
    </row>
    <row r="53" spans="1:18" ht="13.5" thickBot="1">
      <c r="A53" s="1401"/>
      <c r="B53" s="1401"/>
      <c r="C53" s="1401"/>
      <c r="D53" s="1401"/>
      <c r="E53" s="1401"/>
      <c r="F53" s="813" t="s">
        <v>655</v>
      </c>
      <c r="G53" s="651">
        <v>204513</v>
      </c>
      <c r="H53" s="582">
        <f t="shared" si="2"/>
        <v>2840.4583333333335</v>
      </c>
      <c r="I53" s="2144"/>
      <c r="J53" s="2145"/>
      <c r="K53" s="2146"/>
      <c r="N53" s="168"/>
      <c r="O53" s="168"/>
      <c r="P53" s="168"/>
      <c r="Q53" s="168"/>
      <c r="R53" s="1036"/>
    </row>
    <row r="54" spans="1:18" ht="13.5" thickBot="1">
      <c r="A54" s="1401"/>
      <c r="B54" s="1401"/>
      <c r="C54" s="1401"/>
      <c r="D54" s="1401"/>
      <c r="E54" s="1401"/>
      <c r="F54" s="1184" t="s">
        <v>1221</v>
      </c>
      <c r="G54" s="651"/>
      <c r="H54" s="652">
        <f t="shared" si="2"/>
        <v>0</v>
      </c>
      <c r="I54" s="2144"/>
      <c r="J54" s="2145"/>
      <c r="K54" s="2146"/>
      <c r="N54" s="168"/>
      <c r="O54" s="168"/>
      <c r="P54" s="168"/>
      <c r="Q54" s="168"/>
      <c r="R54" s="1036"/>
    </row>
    <row r="55" spans="1:18" ht="13.5" thickBot="1">
      <c r="A55" s="1401"/>
      <c r="B55" s="1401"/>
      <c r="C55" s="1401"/>
      <c r="D55" s="1401"/>
      <c r="E55" s="1401"/>
      <c r="F55" s="856" t="s">
        <v>435</v>
      </c>
      <c r="G55" s="2594">
        <f>-(G50*PJCVacRate)</f>
        <v>-38806.320000000007</v>
      </c>
      <c r="H55" s="582">
        <f t="shared" si="2"/>
        <v>-538.9766666666668</v>
      </c>
      <c r="I55" s="2144"/>
      <c r="J55" s="2145"/>
      <c r="K55" s="2146"/>
      <c r="N55" s="1395"/>
      <c r="O55" s="1395"/>
      <c r="P55" s="1395"/>
      <c r="Q55" s="1395"/>
      <c r="R55" s="1036"/>
    </row>
    <row r="56" spans="1:18" ht="13.5" thickBot="1">
      <c r="A56" s="1401"/>
      <c r="B56" s="1401"/>
      <c r="C56" s="1401"/>
      <c r="D56" s="1401"/>
      <c r="E56" s="1401"/>
      <c r="F56" s="782" t="s">
        <v>749</v>
      </c>
      <c r="G56" s="582">
        <f>SUM(G50:G55)</f>
        <v>720082.67999999993</v>
      </c>
      <c r="H56" s="582">
        <f>H50+H51+H52+H53+H54-H55</f>
        <v>11079.101666666667</v>
      </c>
      <c r="I56" s="1395"/>
      <c r="J56" s="1395"/>
      <c r="K56" s="1395"/>
      <c r="L56" s="1395"/>
      <c r="M56" s="1395"/>
      <c r="N56" s="1395"/>
      <c r="O56" s="1395"/>
      <c r="P56" s="1395"/>
      <c r="Q56" s="1395"/>
      <c r="R56" s="1036"/>
    </row>
    <row r="57" spans="1:18">
      <c r="A57" s="1401"/>
      <c r="B57" s="1401"/>
      <c r="C57" s="1401"/>
      <c r="D57" s="1401"/>
      <c r="E57" s="1401"/>
      <c r="F57" s="782"/>
      <c r="G57" s="954"/>
      <c r="H57" s="954"/>
      <c r="I57" s="1395"/>
      <c r="J57" s="1395"/>
      <c r="K57" s="1395"/>
      <c r="L57" s="1395"/>
      <c r="M57" s="1395"/>
      <c r="N57" s="1395"/>
      <c r="O57" s="1395"/>
      <c r="P57" s="1395"/>
      <c r="Q57" s="1395"/>
      <c r="R57" s="1036"/>
    </row>
    <row r="58" spans="1:18" ht="16.5" thickBot="1">
      <c r="A58" s="1401"/>
      <c r="B58" s="1401"/>
      <c r="C58" s="1401"/>
      <c r="D58" s="1401"/>
      <c r="E58" s="1401"/>
      <c r="F58" s="1183" t="s">
        <v>750</v>
      </c>
      <c r="G58" s="955"/>
      <c r="H58" s="955"/>
      <c r="I58" s="1395"/>
      <c r="J58" s="1395"/>
      <c r="K58" s="1395"/>
      <c r="L58" s="1395"/>
      <c r="M58" s="1395"/>
      <c r="N58" s="1395"/>
      <c r="O58" s="1395"/>
      <c r="P58" s="1395"/>
      <c r="Q58" s="1395"/>
      <c r="R58" s="1036"/>
    </row>
    <row r="59" spans="1:18" ht="13.5" thickBot="1">
      <c r="A59" s="1401"/>
      <c r="B59" s="1401"/>
      <c r="C59" s="1401"/>
      <c r="D59" s="1401"/>
      <c r="E59" s="1401"/>
      <c r="F59" s="856" t="s">
        <v>751</v>
      </c>
      <c r="G59" s="651"/>
      <c r="H59" s="652">
        <f>(G59/$G$43)</f>
        <v>0</v>
      </c>
      <c r="I59" s="168"/>
      <c r="J59" s="168"/>
      <c r="K59" s="168"/>
      <c r="L59" s="168"/>
      <c r="M59" s="168"/>
      <c r="N59" s="168"/>
      <c r="O59" s="168"/>
      <c r="P59" s="168"/>
      <c r="Q59" s="168"/>
      <c r="R59" s="1036"/>
    </row>
    <row r="60" spans="1:18" ht="13.5" thickBot="1">
      <c r="A60" s="1401"/>
      <c r="B60" s="1401"/>
      <c r="C60" s="1401"/>
      <c r="D60" s="1401"/>
      <c r="E60" s="1401"/>
      <c r="F60" s="856" t="s">
        <v>752</v>
      </c>
      <c r="G60" s="651"/>
      <c r="H60" s="652">
        <f>(G60/$G$43)</f>
        <v>0</v>
      </c>
      <c r="I60" s="168"/>
      <c r="J60" s="168"/>
      <c r="K60" s="168"/>
      <c r="L60" s="168"/>
      <c r="M60" s="168"/>
      <c r="N60" s="168"/>
      <c r="O60" s="168"/>
      <c r="P60" s="168"/>
      <c r="Q60" s="168"/>
      <c r="R60" s="1036"/>
    </row>
    <row r="61" spans="1:18" ht="13.5" thickBot="1">
      <c r="A61" s="1401"/>
      <c r="B61" s="1401"/>
      <c r="C61" s="1401"/>
      <c r="D61" s="1401"/>
      <c r="E61" s="1401"/>
      <c r="F61" s="1184" t="s">
        <v>1221</v>
      </c>
      <c r="G61" s="651">
        <v>0</v>
      </c>
      <c r="H61" s="652">
        <f>(G61/$G$43)</f>
        <v>0</v>
      </c>
      <c r="I61" s="168"/>
      <c r="J61" s="168"/>
      <c r="K61" s="168"/>
      <c r="L61" s="168"/>
      <c r="M61" s="168"/>
      <c r="N61" s="168"/>
      <c r="O61" s="168"/>
      <c r="P61" s="168"/>
      <c r="Q61" s="168"/>
      <c r="R61" s="1036"/>
    </row>
    <row r="62" spans="1:18" ht="13.5" thickBot="1">
      <c r="A62" s="1401"/>
      <c r="B62" s="1401"/>
      <c r="C62" s="1401"/>
      <c r="D62" s="1401"/>
      <c r="E62" s="1401"/>
      <c r="F62" s="782" t="s">
        <v>753</v>
      </c>
      <c r="G62" s="653">
        <f>SUM(G59:G61)</f>
        <v>0</v>
      </c>
      <c r="H62" s="582">
        <f>(G62/$G$43)</f>
        <v>0</v>
      </c>
      <c r="I62" s="1395"/>
      <c r="J62" s="1395"/>
      <c r="K62" s="1395"/>
      <c r="L62" s="1395"/>
      <c r="M62" s="1395"/>
      <c r="N62" s="1395"/>
      <c r="O62" s="1395"/>
      <c r="P62" s="1395"/>
      <c r="Q62" s="1395"/>
      <c r="R62" s="1036"/>
    </row>
    <row r="63" spans="1:18">
      <c r="A63" s="1401"/>
      <c r="B63" s="1401"/>
      <c r="C63" s="1401"/>
      <c r="D63" s="1401"/>
      <c r="E63" s="1401"/>
      <c r="F63" s="782"/>
      <c r="G63" s="226"/>
      <c r="H63" s="226"/>
      <c r="I63" s="168"/>
      <c r="J63" s="168"/>
      <c r="K63" s="168"/>
      <c r="L63" s="168"/>
      <c r="M63" s="168"/>
      <c r="N63" s="168"/>
      <c r="O63" s="168"/>
      <c r="P63" s="168"/>
      <c r="Q63" s="168"/>
      <c r="R63" s="1036"/>
    </row>
    <row r="64" spans="1:18" ht="16.5" thickBot="1">
      <c r="A64" s="1401"/>
      <c r="B64" s="1401"/>
      <c r="C64" s="1401"/>
      <c r="D64" s="1401"/>
      <c r="E64" s="1401"/>
      <c r="F64" s="1183" t="s">
        <v>754</v>
      </c>
      <c r="G64" s="224"/>
      <c r="H64" s="224"/>
      <c r="I64" s="168"/>
      <c r="J64" s="168"/>
      <c r="K64" s="168"/>
      <c r="L64" s="168"/>
      <c r="M64" s="168"/>
      <c r="N64" s="168"/>
      <c r="O64" s="168"/>
      <c r="P64" s="168"/>
      <c r="Q64" s="168"/>
      <c r="R64" s="1036"/>
    </row>
    <row r="65" spans="1:20" ht="13.5" thickBot="1">
      <c r="A65" s="1401"/>
      <c r="B65" s="1401"/>
      <c r="C65" s="1401"/>
      <c r="D65" s="1401"/>
      <c r="E65" s="1401"/>
      <c r="F65" s="856" t="s">
        <v>755</v>
      </c>
      <c r="G65" s="651"/>
      <c r="H65" s="652">
        <f t="shared" ref="H65:H71" si="3">(G65/$G$43)</f>
        <v>0</v>
      </c>
      <c r="I65" s="168"/>
      <c r="J65" s="168"/>
      <c r="K65" s="168"/>
      <c r="L65" s="168"/>
      <c r="M65" s="168"/>
      <c r="N65" s="168"/>
      <c r="O65" s="168"/>
      <c r="P65" s="168"/>
      <c r="Q65" s="168"/>
      <c r="R65" s="1036"/>
    </row>
    <row r="66" spans="1:20" ht="13.5" thickBot="1">
      <c r="A66" s="1401"/>
      <c r="B66" s="1401"/>
      <c r="C66" s="1401"/>
      <c r="D66" s="1401"/>
      <c r="E66" s="1401"/>
      <c r="F66" s="856" t="s">
        <v>756</v>
      </c>
      <c r="G66" s="651"/>
      <c r="H66" s="652">
        <f t="shared" si="3"/>
        <v>0</v>
      </c>
      <c r="I66" s="168"/>
      <c r="J66" s="168"/>
      <c r="K66" s="168"/>
      <c r="L66" s="168"/>
      <c r="M66" s="168"/>
      <c r="N66" s="168"/>
      <c r="O66" s="168"/>
      <c r="P66" s="168"/>
      <c r="Q66" s="168"/>
      <c r="R66" s="1036"/>
    </row>
    <row r="67" spans="1:20" ht="13.5" thickBot="1">
      <c r="A67" s="1401"/>
      <c r="B67" s="1401"/>
      <c r="C67" s="1401"/>
      <c r="D67" s="1401"/>
      <c r="E67" s="1401"/>
      <c r="F67" s="856" t="s">
        <v>757</v>
      </c>
      <c r="G67" s="651"/>
      <c r="H67" s="652">
        <f t="shared" si="3"/>
        <v>0</v>
      </c>
      <c r="I67" s="168"/>
      <c r="J67" s="168"/>
      <c r="K67" s="168"/>
      <c r="L67" s="168"/>
      <c r="M67" s="168"/>
      <c r="N67" s="168"/>
      <c r="O67" s="168"/>
      <c r="P67" s="168"/>
      <c r="Q67" s="168"/>
      <c r="R67" s="1036"/>
    </row>
    <row r="68" spans="1:20" ht="13.5" thickBot="1">
      <c r="A68" s="1401"/>
      <c r="B68" s="1401"/>
      <c r="C68" s="1401"/>
      <c r="D68" s="1401"/>
      <c r="E68" s="1401"/>
      <c r="F68" s="1184" t="s">
        <v>601</v>
      </c>
      <c r="G68" s="651"/>
      <c r="H68" s="652">
        <f t="shared" si="3"/>
        <v>0</v>
      </c>
      <c r="I68" s="168"/>
      <c r="J68" s="168"/>
      <c r="K68" s="168"/>
      <c r="L68" s="168"/>
      <c r="M68" s="168"/>
      <c r="N68" s="168"/>
      <c r="O68" s="168"/>
      <c r="P68" s="168"/>
      <c r="Q68" s="168"/>
      <c r="R68" s="1036"/>
    </row>
    <row r="69" spans="1:20" ht="13.5" thickBot="1">
      <c r="A69" s="1401"/>
      <c r="B69" s="1401"/>
      <c r="C69" s="1401"/>
      <c r="D69" s="1401"/>
      <c r="E69" s="1401"/>
      <c r="F69" s="1184" t="s">
        <v>602</v>
      </c>
      <c r="G69" s="651"/>
      <c r="H69" s="652">
        <f t="shared" si="3"/>
        <v>0</v>
      </c>
      <c r="I69" s="168"/>
      <c r="J69" s="168"/>
      <c r="K69" s="168"/>
      <c r="L69" s="168"/>
      <c r="M69" s="168"/>
      <c r="N69" s="168"/>
      <c r="O69" s="168"/>
      <c r="P69" s="168"/>
      <c r="Q69" s="168"/>
      <c r="R69" s="1036"/>
    </row>
    <row r="70" spans="1:20" ht="13.5" thickBot="1">
      <c r="A70" s="1401"/>
      <c r="B70" s="1401"/>
      <c r="C70" s="1401"/>
      <c r="D70" s="1401"/>
      <c r="E70" s="1401"/>
      <c r="F70" s="1184" t="s">
        <v>603</v>
      </c>
      <c r="G70" s="651"/>
      <c r="H70" s="652">
        <f t="shared" si="3"/>
        <v>0</v>
      </c>
      <c r="I70" s="168"/>
      <c r="J70" s="168"/>
      <c r="K70" s="168"/>
      <c r="L70" s="168"/>
      <c r="M70" s="168"/>
      <c r="N70" s="168"/>
      <c r="O70" s="168"/>
      <c r="P70" s="168"/>
      <c r="Q70" s="168"/>
      <c r="R70" s="1036"/>
    </row>
    <row r="71" spans="1:20" ht="13.5" thickBot="1">
      <c r="A71" s="1401"/>
      <c r="B71" s="1401"/>
      <c r="C71" s="1401"/>
      <c r="D71" s="1401"/>
      <c r="E71" s="1401"/>
      <c r="F71" s="782" t="s">
        <v>758</v>
      </c>
      <c r="G71" s="653">
        <f>SUM(G65:G70)</f>
        <v>0</v>
      </c>
      <c r="H71" s="582">
        <f t="shared" si="3"/>
        <v>0</v>
      </c>
      <c r="I71" s="168"/>
      <c r="J71" s="168"/>
      <c r="K71" s="168"/>
      <c r="L71" s="168"/>
      <c r="M71" s="168"/>
      <c r="N71" s="168"/>
      <c r="O71" s="168"/>
      <c r="P71" s="168"/>
      <c r="Q71" s="168"/>
      <c r="R71" s="1036"/>
    </row>
    <row r="72" spans="1:20" ht="13.5" thickBot="1">
      <c r="A72" s="1401"/>
      <c r="B72" s="1401"/>
      <c r="C72" s="1401"/>
      <c r="D72" s="1401"/>
      <c r="E72" s="1401"/>
      <c r="F72" s="144"/>
      <c r="G72" s="227"/>
      <c r="H72" s="227"/>
      <c r="I72" s="168"/>
      <c r="J72" s="168"/>
      <c r="K72" s="168"/>
      <c r="L72" s="168"/>
      <c r="M72" s="168"/>
      <c r="N72" s="168"/>
      <c r="O72" s="168"/>
      <c r="P72" s="168"/>
      <c r="Q72" s="168"/>
      <c r="R72" s="1036"/>
    </row>
    <row r="73" spans="1:20" ht="13.5" thickBot="1">
      <c r="A73" s="1401"/>
      <c r="B73" s="1401"/>
      <c r="C73" s="1401"/>
      <c r="D73" s="1401"/>
      <c r="E73" s="1401"/>
      <c r="F73" s="782" t="s">
        <v>102</v>
      </c>
      <c r="G73" s="225">
        <f>(G56+G62+G71)</f>
        <v>720082.67999999993</v>
      </c>
      <c r="H73" s="225">
        <f>SUM(G73/$G$43)</f>
        <v>10001.148333333333</v>
      </c>
      <c r="I73" s="168"/>
      <c r="J73" s="168"/>
      <c r="K73" s="168"/>
      <c r="L73" s="168"/>
      <c r="M73" s="168"/>
      <c r="N73" s="168"/>
      <c r="O73" s="168"/>
      <c r="P73" s="168"/>
      <c r="Q73" s="168"/>
      <c r="R73" s="1036"/>
    </row>
    <row r="74" spans="1:20">
      <c r="A74" s="1401"/>
      <c r="B74" s="1401"/>
      <c r="C74" s="1401"/>
      <c r="D74" s="1401"/>
      <c r="E74" s="1401"/>
      <c r="F74" s="72"/>
      <c r="G74" s="954"/>
      <c r="H74" s="954"/>
      <c r="I74" s="1395"/>
      <c r="J74" s="1395"/>
      <c r="K74" s="1395"/>
      <c r="L74" s="1395"/>
      <c r="M74" s="1395"/>
      <c r="N74" s="1395"/>
      <c r="O74" s="1395"/>
      <c r="P74" s="1395"/>
      <c r="Q74" s="1395"/>
      <c r="R74" s="1036"/>
    </row>
    <row r="75" spans="1:20" ht="21">
      <c r="A75" s="1401"/>
      <c r="B75" s="1401"/>
      <c r="C75" s="1401"/>
      <c r="D75" s="1401"/>
      <c r="E75" s="2184" t="s">
        <v>759</v>
      </c>
      <c r="F75" s="2185"/>
      <c r="G75" s="2185"/>
      <c r="H75" s="1395"/>
      <c r="I75" s="1395"/>
      <c r="J75" s="1395"/>
      <c r="K75" s="1395"/>
      <c r="L75" s="1395"/>
      <c r="M75" s="1395"/>
      <c r="N75" s="1395"/>
      <c r="O75" s="1395"/>
      <c r="P75" s="1395"/>
      <c r="Q75" s="1036"/>
    </row>
    <row r="76" spans="1:20">
      <c r="A76" s="1401"/>
      <c r="B76" s="1401"/>
      <c r="C76" s="1401"/>
      <c r="D76" s="1401"/>
      <c r="E76" s="98"/>
      <c r="F76" s="98"/>
      <c r="G76" s="98"/>
      <c r="H76" s="1395"/>
      <c r="I76" s="1395"/>
      <c r="J76" s="1395"/>
      <c r="K76" s="1395"/>
      <c r="L76" s="1395"/>
      <c r="M76" s="1395"/>
      <c r="N76" s="1395"/>
      <c r="O76" s="1395"/>
      <c r="P76" s="1395"/>
      <c r="Q76" s="1036"/>
    </row>
    <row r="77" spans="1:20" ht="15.75">
      <c r="A77" s="1401"/>
      <c r="B77" s="1401"/>
      <c r="C77" s="1401"/>
      <c r="D77" s="1401"/>
      <c r="E77" s="956" t="s">
        <v>760</v>
      </c>
      <c r="F77" s="956"/>
      <c r="G77" s="956"/>
      <c r="H77" s="1395"/>
      <c r="I77" s="1395"/>
      <c r="J77" s="1395"/>
      <c r="K77" s="1395"/>
      <c r="L77" s="1395"/>
      <c r="M77" s="1395"/>
      <c r="N77" s="1395"/>
      <c r="O77" s="1395"/>
      <c r="P77" s="1395"/>
      <c r="Q77" s="1036"/>
    </row>
    <row r="78" spans="1:20" ht="13.5" thickBot="1">
      <c r="A78" s="1401"/>
      <c r="B78" s="1401"/>
      <c r="C78" s="1401"/>
      <c r="D78" s="1401"/>
      <c r="E78" s="957"/>
      <c r="F78" s="957"/>
      <c r="G78" s="957"/>
      <c r="H78" s="1395"/>
      <c r="I78" s="1395"/>
      <c r="J78" s="1395"/>
      <c r="K78" s="1395"/>
      <c r="L78" s="1395"/>
      <c r="M78" s="1395"/>
      <c r="N78" s="1395"/>
      <c r="O78" s="1395"/>
      <c r="P78" s="1395"/>
      <c r="Q78" s="1036"/>
    </row>
    <row r="79" spans="1:20" ht="16.5" thickBot="1">
      <c r="A79" s="1401"/>
      <c r="B79" s="1401"/>
      <c r="C79" s="1401"/>
      <c r="D79" s="1401"/>
      <c r="E79" s="1401"/>
      <c r="F79" s="856" t="s">
        <v>761</v>
      </c>
      <c r="G79" s="651">
        <v>3242</v>
      </c>
      <c r="H79" s="652">
        <f t="shared" ref="H79:H94" si="4">(G79/$G$43)</f>
        <v>45.027777777777779</v>
      </c>
      <c r="I79" s="168"/>
      <c r="J79" s="168"/>
      <c r="K79" s="168"/>
      <c r="L79" s="168"/>
      <c r="M79" s="168"/>
      <c r="N79" s="168"/>
      <c r="O79" s="168"/>
      <c r="P79" s="168"/>
      <c r="Q79" s="168"/>
      <c r="R79" s="86"/>
      <c r="S79" s="5"/>
      <c r="T79" s="5"/>
    </row>
    <row r="80" spans="1:20" ht="16.5" thickBot="1">
      <c r="A80" s="1401"/>
      <c r="B80" s="1401"/>
      <c r="C80" s="1401"/>
      <c r="D80" s="1401"/>
      <c r="E80" s="1401"/>
      <c r="F80" s="856" t="s">
        <v>762</v>
      </c>
      <c r="G80" s="651">
        <v>15246</v>
      </c>
      <c r="H80" s="652">
        <f t="shared" si="4"/>
        <v>211.75</v>
      </c>
      <c r="I80" s="168"/>
      <c r="J80" s="168"/>
      <c r="K80" s="168"/>
      <c r="L80" s="168"/>
      <c r="M80" s="168"/>
      <c r="N80" s="168"/>
      <c r="O80" s="168"/>
      <c r="P80" s="168"/>
      <c r="Q80" s="168"/>
      <c r="R80" s="86"/>
      <c r="S80" s="5"/>
      <c r="T80" s="5"/>
    </row>
    <row r="81" spans="1:20" ht="16.5" thickBot="1">
      <c r="A81" s="1401"/>
      <c r="B81" s="1401"/>
      <c r="C81" s="1401"/>
      <c r="D81" s="1401"/>
      <c r="E81" s="1401"/>
      <c r="F81" s="856" t="s">
        <v>763</v>
      </c>
      <c r="G81" s="651">
        <v>51784</v>
      </c>
      <c r="H81" s="652">
        <f t="shared" si="4"/>
        <v>719.22222222222217</v>
      </c>
      <c r="I81" s="168"/>
      <c r="J81" s="168"/>
      <c r="K81" s="168"/>
      <c r="L81" s="168"/>
      <c r="M81" s="168"/>
      <c r="N81" s="168"/>
      <c r="O81" s="168"/>
      <c r="P81" s="168"/>
      <c r="Q81" s="168"/>
      <c r="R81" s="86"/>
      <c r="S81" s="5"/>
      <c r="T81" s="5"/>
    </row>
    <row r="82" spans="1:20" s="5" customFormat="1" ht="16.5" thickBot="1">
      <c r="F82" s="856" t="s">
        <v>764</v>
      </c>
      <c r="G82" s="651"/>
      <c r="H82" s="652">
        <f t="shared" si="4"/>
        <v>0</v>
      </c>
      <c r="I82" s="168"/>
      <c r="J82" s="168"/>
      <c r="K82" s="168"/>
      <c r="L82" s="168"/>
      <c r="M82" s="168"/>
      <c r="N82" s="168"/>
      <c r="O82" s="168"/>
      <c r="P82" s="168"/>
      <c r="Q82" s="168"/>
      <c r="R82" s="133"/>
      <c r="S82" s="50"/>
      <c r="T82" s="50"/>
    </row>
    <row r="83" spans="1:20" s="5" customFormat="1" ht="16.5" thickBot="1">
      <c r="F83" s="856" t="s">
        <v>765</v>
      </c>
      <c r="G83" s="651">
        <v>30681</v>
      </c>
      <c r="H83" s="652">
        <f t="shared" si="4"/>
        <v>426.125</v>
      </c>
      <c r="I83" s="168"/>
      <c r="J83" s="168"/>
      <c r="K83" s="168"/>
      <c r="L83" s="168"/>
      <c r="M83" s="168"/>
      <c r="N83" s="168"/>
      <c r="O83" s="168"/>
      <c r="P83" s="168"/>
      <c r="Q83" s="168"/>
      <c r="R83" s="1036"/>
      <c r="S83" s="1401"/>
      <c r="T83" s="1401"/>
    </row>
    <row r="84" spans="1:20" s="5" customFormat="1" ht="16.5" thickBot="1">
      <c r="F84" s="856" t="s">
        <v>766</v>
      </c>
      <c r="G84" s="651"/>
      <c r="H84" s="652">
        <f t="shared" si="4"/>
        <v>0</v>
      </c>
      <c r="I84" s="168"/>
      <c r="J84" s="168"/>
      <c r="K84" s="168"/>
      <c r="L84" s="168"/>
      <c r="M84" s="168"/>
      <c r="N84" s="168"/>
      <c r="O84" s="168"/>
      <c r="P84" s="168"/>
      <c r="Q84" s="168"/>
      <c r="R84" s="1036"/>
      <c r="S84" s="1401"/>
      <c r="T84" s="1401"/>
    </row>
    <row r="85" spans="1:20" s="50" customFormat="1" ht="13.5" thickBot="1">
      <c r="F85" s="856" t="s">
        <v>767</v>
      </c>
      <c r="G85" s="651">
        <v>3680</v>
      </c>
      <c r="H85" s="652">
        <f t="shared" si="4"/>
        <v>51.111111111111114</v>
      </c>
      <c r="I85" s="168"/>
      <c r="J85" s="168"/>
      <c r="K85" s="168"/>
      <c r="L85" s="168"/>
      <c r="M85" s="168"/>
      <c r="N85" s="168"/>
      <c r="O85" s="168"/>
      <c r="P85" s="168"/>
      <c r="Q85" s="168"/>
      <c r="R85" s="1036"/>
      <c r="S85" s="1401"/>
      <c r="T85" s="1401"/>
    </row>
    <row r="86" spans="1:20" s="50" customFormat="1" ht="13.5" thickBot="1">
      <c r="F86" s="856" t="s">
        <v>768</v>
      </c>
      <c r="G86" s="651">
        <v>8762</v>
      </c>
      <c r="H86" s="652">
        <f t="shared" si="4"/>
        <v>121.69444444444444</v>
      </c>
      <c r="I86" s="168"/>
      <c r="J86" s="168"/>
      <c r="K86" s="168"/>
      <c r="L86" s="168"/>
      <c r="M86" s="168"/>
      <c r="N86" s="168"/>
      <c r="O86" s="168"/>
      <c r="P86" s="168"/>
      <c r="Q86" s="168"/>
      <c r="R86" s="1036"/>
      <c r="S86" s="1401"/>
      <c r="T86" s="1401"/>
    </row>
    <row r="87" spans="1:20" ht="13.5" thickBot="1">
      <c r="A87" s="1401"/>
      <c r="B87" s="1401"/>
      <c r="C87" s="1401"/>
      <c r="D87" s="1401"/>
      <c r="E87" s="1401"/>
      <c r="F87" s="856" t="s">
        <v>769</v>
      </c>
      <c r="G87" s="651">
        <v>3417</v>
      </c>
      <c r="H87" s="652">
        <f t="shared" si="4"/>
        <v>47.458333333333336</v>
      </c>
      <c r="I87" s="168"/>
      <c r="J87" s="168"/>
      <c r="K87" s="168"/>
      <c r="L87" s="168"/>
      <c r="M87" s="168"/>
      <c r="N87" s="168"/>
      <c r="O87" s="168"/>
      <c r="P87" s="168"/>
      <c r="Q87" s="168"/>
      <c r="R87" s="1036"/>
    </row>
    <row r="88" spans="1:20" ht="13.5" thickBot="1">
      <c r="A88" s="1401"/>
      <c r="B88" s="1401"/>
      <c r="C88" s="1401"/>
      <c r="D88" s="1401"/>
      <c r="E88" s="1401"/>
      <c r="F88" s="856" t="s">
        <v>770</v>
      </c>
      <c r="G88" s="651"/>
      <c r="H88" s="652">
        <f t="shared" si="4"/>
        <v>0</v>
      </c>
      <c r="I88" s="168"/>
      <c r="J88" s="168"/>
      <c r="K88" s="168"/>
      <c r="L88" s="168"/>
      <c r="M88" s="168"/>
      <c r="N88" s="168"/>
      <c r="O88" s="168"/>
      <c r="P88" s="168"/>
      <c r="Q88" s="168"/>
      <c r="R88" s="1036"/>
    </row>
    <row r="89" spans="1:20" ht="13.5" thickBot="1">
      <c r="A89" s="1401"/>
      <c r="B89" s="1401"/>
      <c r="C89" s="1401"/>
      <c r="D89" s="1401"/>
      <c r="E89" s="1401"/>
      <c r="F89" s="856" t="s">
        <v>771</v>
      </c>
      <c r="G89" s="651"/>
      <c r="H89" s="652">
        <f t="shared" si="4"/>
        <v>0</v>
      </c>
      <c r="I89" s="168"/>
      <c r="J89" s="168"/>
      <c r="K89" s="168"/>
      <c r="L89" s="168"/>
      <c r="M89" s="168"/>
      <c r="N89" s="168"/>
      <c r="O89" s="168"/>
      <c r="P89" s="168"/>
      <c r="Q89" s="168"/>
      <c r="R89" s="1036"/>
    </row>
    <row r="90" spans="1:20" ht="13.5" thickBot="1">
      <c r="A90" s="1401"/>
      <c r="B90" s="1401"/>
      <c r="C90" s="1401"/>
      <c r="D90" s="1401"/>
      <c r="E90" s="1401"/>
      <c r="F90" s="856" t="s">
        <v>772</v>
      </c>
      <c r="G90" s="651">
        <v>526</v>
      </c>
      <c r="H90" s="652">
        <f t="shared" si="4"/>
        <v>7.3055555555555554</v>
      </c>
      <c r="I90" s="168"/>
      <c r="J90" s="168"/>
      <c r="K90" s="168"/>
      <c r="L90" s="168"/>
      <c r="M90" s="168"/>
      <c r="N90" s="168"/>
      <c r="O90" s="168"/>
      <c r="P90" s="168"/>
      <c r="Q90" s="168"/>
      <c r="R90" s="1036"/>
    </row>
    <row r="91" spans="1:20" ht="13.5" thickBot="1">
      <c r="A91" s="1401"/>
      <c r="B91" s="1401"/>
      <c r="C91" s="1401"/>
      <c r="D91" s="1401"/>
      <c r="E91" s="1401"/>
      <c r="F91" s="1184" t="s">
        <v>604</v>
      </c>
      <c r="G91" s="651"/>
      <c r="H91" s="652">
        <f t="shared" si="4"/>
        <v>0</v>
      </c>
      <c r="I91" s="168"/>
      <c r="J91" s="168"/>
      <c r="K91" s="168"/>
      <c r="L91" s="168"/>
      <c r="M91" s="168"/>
      <c r="N91" s="168"/>
      <c r="O91" s="168"/>
      <c r="P91" s="168"/>
      <c r="Q91" s="168"/>
      <c r="R91" s="1036"/>
    </row>
    <row r="92" spans="1:20" ht="13.5" thickBot="1">
      <c r="A92" s="1401"/>
      <c r="B92" s="1401"/>
      <c r="C92" s="1401"/>
      <c r="D92" s="1401"/>
      <c r="E92" s="1401"/>
      <c r="F92" s="1184" t="s">
        <v>605</v>
      </c>
      <c r="G92" s="651"/>
      <c r="H92" s="652">
        <f t="shared" si="4"/>
        <v>0</v>
      </c>
      <c r="I92" s="168"/>
      <c r="J92" s="168"/>
      <c r="K92" s="168"/>
      <c r="L92" s="168"/>
      <c r="M92" s="168"/>
      <c r="N92" s="168"/>
      <c r="O92" s="168"/>
      <c r="P92" s="168"/>
      <c r="Q92" s="168"/>
      <c r="R92" s="1036"/>
    </row>
    <row r="93" spans="1:20" ht="16.5" thickBot="1">
      <c r="A93" s="1401"/>
      <c r="B93" s="1401"/>
      <c r="C93" s="1401"/>
      <c r="D93" s="1401"/>
      <c r="E93" s="1401"/>
      <c r="F93" s="1184" t="s">
        <v>606</v>
      </c>
      <c r="G93" s="651"/>
      <c r="H93" s="652">
        <f t="shared" si="4"/>
        <v>0</v>
      </c>
      <c r="I93" s="168"/>
      <c r="J93" s="168"/>
      <c r="K93" s="168"/>
      <c r="L93" s="168"/>
      <c r="M93" s="168"/>
      <c r="N93" s="168"/>
      <c r="O93" s="168"/>
      <c r="P93" s="168"/>
      <c r="Q93" s="168"/>
      <c r="R93" s="86"/>
      <c r="S93" s="5"/>
      <c r="T93" s="5"/>
    </row>
    <row r="94" spans="1:20" ht="13.5" thickBot="1">
      <c r="A94" s="1401"/>
      <c r="B94" s="1401"/>
      <c r="C94" s="1401"/>
      <c r="D94" s="1401"/>
      <c r="E94" s="1401"/>
      <c r="F94" s="782" t="s">
        <v>848</v>
      </c>
      <c r="G94" s="653">
        <f>SUM(G79:G93)</f>
        <v>117338</v>
      </c>
      <c r="H94" s="582">
        <f t="shared" si="4"/>
        <v>1629.6944444444443</v>
      </c>
      <c r="I94" s="168"/>
      <c r="J94" s="168"/>
      <c r="K94" s="168"/>
      <c r="L94" s="168"/>
      <c r="M94" s="168"/>
      <c r="N94" s="168"/>
      <c r="O94" s="168"/>
      <c r="P94" s="168"/>
      <c r="Q94" s="168"/>
      <c r="R94" s="157"/>
      <c r="S94" s="158"/>
      <c r="T94" s="158"/>
    </row>
    <row r="95" spans="1:20">
      <c r="A95" s="1401"/>
      <c r="B95" s="1401"/>
      <c r="C95" s="1401"/>
      <c r="D95" s="1401"/>
      <c r="E95" s="782"/>
      <c r="F95" s="954"/>
      <c r="G95" s="954"/>
      <c r="H95" s="1395"/>
      <c r="I95" s="1395"/>
      <c r="J95" s="1395"/>
      <c r="K95" s="1395"/>
      <c r="L95" s="1395"/>
      <c r="M95" s="1395"/>
      <c r="N95" s="1395"/>
      <c r="O95" s="1395"/>
      <c r="P95" s="1395"/>
      <c r="Q95" s="157"/>
      <c r="R95" s="158"/>
      <c r="S95" s="158"/>
    </row>
    <row r="96" spans="1:20">
      <c r="A96" s="1401"/>
      <c r="B96" s="1401"/>
      <c r="C96" s="1401"/>
      <c r="D96" s="1401"/>
      <c r="E96" s="782"/>
      <c r="F96" s="954"/>
      <c r="G96" s="954"/>
      <c r="H96" s="1395"/>
      <c r="I96" s="1395"/>
      <c r="J96" s="1395"/>
      <c r="K96" s="1395"/>
      <c r="L96" s="1395"/>
      <c r="M96" s="1395"/>
      <c r="N96" s="1395"/>
      <c r="O96" s="1395"/>
      <c r="P96" s="1395"/>
      <c r="Q96" s="157"/>
      <c r="R96" s="158"/>
      <c r="S96" s="158"/>
    </row>
    <row r="97" spans="1:22" s="5" customFormat="1" ht="15.75">
      <c r="H97" s="1183" t="s">
        <v>1099</v>
      </c>
      <c r="I97" s="956"/>
      <c r="J97" s="956"/>
      <c r="K97" s="1395"/>
      <c r="L97" s="1395"/>
      <c r="M97" s="1395"/>
      <c r="N97" s="1395"/>
      <c r="O97" s="1395"/>
      <c r="P97" s="1395"/>
      <c r="Q97" s="1395"/>
      <c r="R97" s="1395"/>
      <c r="S97" s="1395"/>
      <c r="T97" s="157"/>
      <c r="U97" s="158"/>
      <c r="V97" s="158"/>
    </row>
    <row r="98" spans="1:22" s="5" customFormat="1" ht="16.5" thickBot="1">
      <c r="E98" s="1183"/>
      <c r="F98" s="956"/>
      <c r="G98" s="956"/>
      <c r="H98" s="1395"/>
      <c r="I98" s="1395"/>
      <c r="J98" s="1395"/>
      <c r="K98" s="1395"/>
      <c r="L98" s="1395"/>
      <c r="M98" s="1395"/>
      <c r="N98" s="1395"/>
      <c r="O98" s="1395"/>
      <c r="P98" s="1395"/>
      <c r="Q98" s="157"/>
      <c r="R98" s="158"/>
      <c r="S98" s="158"/>
    </row>
    <row r="99" spans="1:22" s="5" customFormat="1" ht="16.5" thickBot="1">
      <c r="F99" s="856" t="s">
        <v>1100</v>
      </c>
      <c r="G99" s="651">
        <v>14282</v>
      </c>
      <c r="H99" s="652">
        <f t="shared" ref="H99:H106" si="5">(G99/$G$43)</f>
        <v>198.36111111111111</v>
      </c>
      <c r="I99" s="168"/>
      <c r="J99" s="168"/>
      <c r="K99" s="168"/>
      <c r="L99" s="168"/>
      <c r="M99" s="168"/>
      <c r="N99" s="168"/>
      <c r="O99" s="168"/>
      <c r="P99" s="168"/>
      <c r="Q99" s="168"/>
      <c r="R99" s="157"/>
      <c r="S99" s="158"/>
      <c r="T99" s="158"/>
    </row>
    <row r="100" spans="1:22" s="5" customFormat="1" ht="16.5" thickBot="1">
      <c r="F100" s="856" t="s">
        <v>794</v>
      </c>
      <c r="G100" s="651">
        <v>31938</v>
      </c>
      <c r="H100" s="652">
        <f t="shared" si="5"/>
        <v>443.58333333333331</v>
      </c>
      <c r="I100" s="168"/>
      <c r="J100" s="168"/>
      <c r="K100" s="168"/>
      <c r="L100" s="168"/>
      <c r="M100" s="168"/>
      <c r="N100" s="168"/>
      <c r="O100" s="168"/>
      <c r="P100" s="168"/>
      <c r="Q100" s="168"/>
      <c r="R100" s="157"/>
      <c r="S100" s="158"/>
      <c r="T100" s="158"/>
    </row>
    <row r="101" spans="1:22" ht="13.5" thickBot="1">
      <c r="A101" s="1401"/>
      <c r="B101" s="1401"/>
      <c r="C101" s="1401"/>
      <c r="D101" s="1401"/>
      <c r="E101" s="1401"/>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c r="H102" s="652">
        <f t="shared" si="5"/>
        <v>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1036"/>
      <c r="S103" s="1401"/>
      <c r="T103" s="1401"/>
    </row>
    <row r="104" spans="1:22" s="158" customFormat="1" ht="13.5" thickBot="1">
      <c r="F104" s="1184" t="s">
        <v>604</v>
      </c>
      <c r="G104" s="651"/>
      <c r="H104" s="652">
        <f t="shared" si="5"/>
        <v>0</v>
      </c>
      <c r="I104" s="168"/>
      <c r="J104" s="168"/>
      <c r="K104" s="168"/>
      <c r="L104" s="168"/>
      <c r="M104" s="168"/>
      <c r="N104" s="168"/>
      <c r="O104" s="168"/>
      <c r="P104" s="168"/>
      <c r="Q104" s="168"/>
      <c r="R104" s="1036"/>
      <c r="S104" s="1401"/>
      <c r="T104" s="1401"/>
    </row>
    <row r="105" spans="1:22" s="158" customFormat="1" ht="13.5" thickBot="1">
      <c r="F105" s="1184" t="s">
        <v>605</v>
      </c>
      <c r="G105" s="651"/>
      <c r="H105" s="652">
        <f t="shared" si="5"/>
        <v>0</v>
      </c>
      <c r="I105" s="168"/>
      <c r="J105" s="168"/>
      <c r="K105" s="168"/>
      <c r="L105" s="168"/>
      <c r="M105" s="168"/>
      <c r="N105" s="168"/>
      <c r="O105" s="168"/>
      <c r="P105" s="168"/>
      <c r="Q105" s="168"/>
      <c r="R105" s="1036"/>
      <c r="S105" s="1401"/>
      <c r="T105" s="1401"/>
    </row>
    <row r="106" spans="1:22" s="50" customFormat="1" ht="13.5" thickBot="1">
      <c r="F106" s="782" t="s">
        <v>849</v>
      </c>
      <c r="G106" s="653">
        <f>SUM(G99:G105)</f>
        <v>46220</v>
      </c>
      <c r="H106" s="582">
        <f t="shared" si="5"/>
        <v>641.94444444444446</v>
      </c>
      <c r="I106" s="168"/>
      <c r="J106" s="168"/>
      <c r="K106" s="168"/>
      <c r="L106" s="168"/>
      <c r="M106" s="168"/>
      <c r="N106" s="168"/>
      <c r="O106" s="168"/>
      <c r="P106" s="168"/>
      <c r="Q106" s="168"/>
      <c r="R106" s="1036"/>
      <c r="S106" s="1401"/>
      <c r="T106" s="1401"/>
    </row>
    <row r="107" spans="1:22" s="50" customFormat="1">
      <c r="E107" s="856"/>
      <c r="F107" s="954"/>
      <c r="G107" s="954"/>
      <c r="H107" s="1395"/>
      <c r="I107" s="1395"/>
      <c r="J107" s="1395"/>
      <c r="K107" s="1395"/>
      <c r="L107" s="1395"/>
      <c r="M107" s="1395"/>
      <c r="N107" s="1395"/>
      <c r="O107" s="1395"/>
      <c r="P107" s="1395"/>
      <c r="Q107" s="1036"/>
      <c r="R107" s="1401"/>
      <c r="S107" s="1401"/>
    </row>
    <row r="108" spans="1:22" ht="15.75">
      <c r="A108" s="1401"/>
      <c r="B108" s="1401"/>
      <c r="C108" s="1401"/>
      <c r="D108" s="1401"/>
      <c r="E108" s="1401"/>
      <c r="F108" s="1183" t="s">
        <v>3</v>
      </c>
      <c r="G108" s="956"/>
      <c r="H108" s="956"/>
      <c r="I108" s="1395"/>
      <c r="J108" s="1395"/>
      <c r="K108" s="1395"/>
      <c r="L108" s="1395"/>
      <c r="M108" s="1395"/>
      <c r="N108" s="1395"/>
      <c r="O108" s="1395"/>
      <c r="P108" s="1395"/>
      <c r="Q108" s="1395"/>
      <c r="R108" s="163"/>
      <c r="S108" s="161"/>
      <c r="T108" s="161"/>
    </row>
    <row r="109" spans="1:22" ht="16.5" thickBot="1">
      <c r="A109" s="1401"/>
      <c r="B109" s="1401"/>
      <c r="C109" s="1401"/>
      <c r="D109" s="1401"/>
      <c r="E109" s="1401"/>
      <c r="F109" s="1183"/>
      <c r="G109" s="956"/>
      <c r="H109" s="956"/>
      <c r="I109" s="1395"/>
      <c r="J109" s="1395"/>
      <c r="K109" s="1395"/>
      <c r="L109" s="1395"/>
      <c r="M109" s="1395"/>
      <c r="N109" s="1395"/>
      <c r="O109" s="1395"/>
      <c r="P109" s="1395"/>
      <c r="Q109" s="1395"/>
      <c r="R109" s="1036"/>
    </row>
    <row r="110" spans="1:22" ht="13.5" thickBot="1">
      <c r="A110" s="1401"/>
      <c r="B110" s="1401"/>
      <c r="C110" s="1401"/>
      <c r="D110" s="1401"/>
      <c r="E110" s="1401"/>
      <c r="F110" s="856" t="s">
        <v>4</v>
      </c>
      <c r="G110" s="651">
        <f>16649-2191</f>
        <v>14458</v>
      </c>
      <c r="H110" s="652">
        <f t="shared" ref="H110:H127" si="6">(G110/$G$43)</f>
        <v>200.80555555555554</v>
      </c>
      <c r="I110" s="168"/>
      <c r="J110" s="168"/>
      <c r="K110" s="168"/>
      <c r="L110" s="168"/>
      <c r="M110" s="168"/>
      <c r="N110" s="168"/>
      <c r="O110" s="168"/>
      <c r="P110" s="168"/>
      <c r="Q110" s="168"/>
      <c r="R110" s="1036"/>
    </row>
    <row r="111" spans="1:22" ht="13.5" thickBot="1">
      <c r="A111" s="1401"/>
      <c r="B111" s="1401"/>
      <c r="C111" s="1401"/>
      <c r="D111" s="1401"/>
      <c r="E111" s="1401"/>
      <c r="F111" s="856" t="s">
        <v>358</v>
      </c>
      <c r="G111" s="651">
        <v>2191</v>
      </c>
      <c r="H111" s="652">
        <f t="shared" si="6"/>
        <v>30.430555555555557</v>
      </c>
      <c r="I111" s="168"/>
      <c r="J111" s="168"/>
      <c r="K111" s="168"/>
      <c r="L111" s="168"/>
      <c r="M111" s="168"/>
      <c r="N111" s="168"/>
      <c r="O111" s="168"/>
      <c r="P111" s="168"/>
      <c r="Q111" s="168"/>
      <c r="R111" s="1036"/>
    </row>
    <row r="112" spans="1:22" ht="13.5" thickBot="1">
      <c r="A112" s="1401"/>
      <c r="B112" s="1401"/>
      <c r="C112" s="1401"/>
      <c r="D112" s="1401"/>
      <c r="E112" s="1401"/>
      <c r="F112" s="856" t="s">
        <v>5</v>
      </c>
      <c r="G112" s="651">
        <v>8762</v>
      </c>
      <c r="H112" s="652">
        <f t="shared" si="6"/>
        <v>121.69444444444444</v>
      </c>
      <c r="I112" s="168"/>
      <c r="J112" s="168"/>
      <c r="K112" s="168"/>
      <c r="L112" s="168"/>
      <c r="M112" s="168"/>
      <c r="N112" s="168"/>
      <c r="O112" s="168"/>
      <c r="P112" s="168"/>
      <c r="Q112" s="168"/>
      <c r="R112" s="1036"/>
    </row>
    <row r="113" spans="1:20" s="161" customFormat="1" ht="13.5" thickBot="1">
      <c r="F113" s="856" t="s">
        <v>6</v>
      </c>
      <c r="G113" s="651"/>
      <c r="H113" s="652">
        <f t="shared" si="6"/>
        <v>0</v>
      </c>
      <c r="I113" s="168"/>
      <c r="J113" s="168"/>
      <c r="K113" s="168"/>
      <c r="L113" s="168"/>
      <c r="M113" s="168"/>
      <c r="N113" s="168"/>
      <c r="O113" s="168"/>
      <c r="P113" s="168"/>
      <c r="Q113" s="168"/>
      <c r="R113" s="1036"/>
      <c r="S113" s="1401"/>
      <c r="T113" s="1401"/>
    </row>
    <row r="114" spans="1:20" ht="13.5" thickBot="1">
      <c r="A114" s="1401"/>
      <c r="B114" s="1401"/>
      <c r="C114" s="1401"/>
      <c r="D114" s="1401"/>
      <c r="E114" s="1401"/>
      <c r="F114" s="856" t="s">
        <v>7</v>
      </c>
      <c r="G114" s="651">
        <v>7886</v>
      </c>
      <c r="H114" s="652">
        <f t="shared" si="6"/>
        <v>109.52777777777777</v>
      </c>
      <c r="I114" s="168"/>
      <c r="J114" s="168"/>
      <c r="K114" s="168"/>
      <c r="L114" s="168"/>
      <c r="M114" s="168"/>
      <c r="N114" s="168"/>
      <c r="O114" s="168"/>
      <c r="P114" s="168"/>
      <c r="Q114" s="168"/>
      <c r="R114" s="1036"/>
    </row>
    <row r="115" spans="1:20" ht="13.5" thickBot="1">
      <c r="A115" s="1401"/>
      <c r="B115" s="1401"/>
      <c r="C115" s="1401"/>
      <c r="D115" s="1401"/>
      <c r="E115" s="1401"/>
      <c r="F115" s="856" t="s">
        <v>8</v>
      </c>
      <c r="G115" s="651">
        <v>50294</v>
      </c>
      <c r="H115" s="652">
        <f t="shared" si="6"/>
        <v>698.52777777777783</v>
      </c>
      <c r="I115" s="168"/>
      <c r="J115" s="168"/>
      <c r="K115" s="168"/>
      <c r="L115" s="168"/>
      <c r="M115" s="168"/>
      <c r="N115" s="168"/>
      <c r="O115" s="168"/>
      <c r="P115" s="168"/>
      <c r="Q115" s="168"/>
      <c r="R115" s="1036"/>
    </row>
    <row r="116" spans="1:20" ht="13.5" thickBot="1">
      <c r="A116" s="1401"/>
      <c r="B116" s="1401"/>
      <c r="C116" s="1401"/>
      <c r="D116" s="1401"/>
      <c r="E116" s="1401"/>
      <c r="F116" s="856" t="s">
        <v>9</v>
      </c>
      <c r="G116" s="651">
        <f>8113+2629</f>
        <v>10742</v>
      </c>
      <c r="H116" s="652">
        <f t="shared" si="6"/>
        <v>149.19444444444446</v>
      </c>
      <c r="I116" s="168"/>
      <c r="J116" s="168"/>
      <c r="K116" s="168"/>
      <c r="L116" s="168"/>
      <c r="M116" s="168"/>
      <c r="N116" s="168"/>
      <c r="O116" s="168"/>
      <c r="P116" s="168"/>
      <c r="Q116" s="168"/>
      <c r="R116" s="1036"/>
    </row>
    <row r="117" spans="1:20" ht="13.5" thickBot="1">
      <c r="A117" s="1401"/>
      <c r="B117" s="1401"/>
      <c r="C117" s="1401"/>
      <c r="D117" s="1401"/>
      <c r="E117" s="1401"/>
      <c r="F117" s="856" t="s">
        <v>10</v>
      </c>
      <c r="G117" s="651">
        <v>2191</v>
      </c>
      <c r="H117" s="652">
        <f t="shared" si="6"/>
        <v>30.430555555555557</v>
      </c>
      <c r="I117" s="168"/>
      <c r="J117" s="168"/>
      <c r="K117" s="168"/>
      <c r="L117" s="168"/>
      <c r="M117" s="168"/>
      <c r="N117" s="168"/>
      <c r="O117" s="168"/>
      <c r="P117" s="168"/>
      <c r="Q117" s="168"/>
      <c r="R117" s="1036"/>
    </row>
    <row r="118" spans="1:20" ht="13.5" thickBot="1">
      <c r="A118" s="1401"/>
      <c r="B118" s="1401"/>
      <c r="C118" s="1401"/>
      <c r="D118" s="1401"/>
      <c r="E118" s="1401"/>
      <c r="F118" s="856" t="s">
        <v>11</v>
      </c>
      <c r="G118" s="651"/>
      <c r="H118" s="652">
        <f t="shared" si="6"/>
        <v>0</v>
      </c>
      <c r="I118" s="168"/>
      <c r="J118" s="168"/>
      <c r="K118" s="168"/>
      <c r="L118" s="168"/>
      <c r="M118" s="168"/>
      <c r="N118" s="168"/>
      <c r="O118" s="168"/>
      <c r="P118" s="168"/>
      <c r="Q118" s="168"/>
      <c r="R118" s="1036"/>
    </row>
    <row r="119" spans="1:20" ht="13.5" thickBot="1">
      <c r="A119" s="1401"/>
      <c r="B119" s="1401"/>
      <c r="C119" s="1401"/>
      <c r="D119" s="1401"/>
      <c r="E119" s="1401"/>
      <c r="F119" s="856" t="s">
        <v>12</v>
      </c>
      <c r="G119" s="651">
        <f>5257+1159</f>
        <v>6416</v>
      </c>
      <c r="H119" s="652">
        <f t="shared" si="6"/>
        <v>89.111111111111114</v>
      </c>
      <c r="I119" s="168"/>
      <c r="J119" s="168"/>
      <c r="K119" s="168"/>
      <c r="L119" s="168"/>
      <c r="M119" s="168"/>
      <c r="N119" s="168"/>
      <c r="O119" s="168"/>
      <c r="P119" s="168"/>
      <c r="Q119" s="168"/>
      <c r="R119" s="1036"/>
    </row>
    <row r="120" spans="1:20" ht="13.5" thickBot="1">
      <c r="A120" s="1401"/>
      <c r="B120" s="1401"/>
      <c r="C120" s="1401"/>
      <c r="D120" s="1401"/>
      <c r="E120" s="1401"/>
      <c r="F120" s="856" t="s">
        <v>13</v>
      </c>
      <c r="G120" s="651">
        <v>4381</v>
      </c>
      <c r="H120" s="652">
        <f t="shared" si="6"/>
        <v>60.847222222222221</v>
      </c>
      <c r="I120" s="168"/>
      <c r="J120" s="168"/>
      <c r="K120" s="168"/>
      <c r="L120" s="168"/>
      <c r="M120" s="168"/>
      <c r="N120" s="168"/>
      <c r="O120" s="168"/>
      <c r="P120" s="168"/>
      <c r="Q120" s="168"/>
      <c r="R120" s="1036"/>
    </row>
    <row r="121" spans="1:20" ht="13.5" thickBot="1">
      <c r="A121" s="1401"/>
      <c r="B121" s="1401"/>
      <c r="C121" s="1401"/>
      <c r="D121" s="1401"/>
      <c r="E121" s="1401"/>
      <c r="F121" s="856" t="s">
        <v>14</v>
      </c>
      <c r="G121" s="651"/>
      <c r="H121" s="652">
        <f t="shared" si="6"/>
        <v>0</v>
      </c>
      <c r="I121" s="168"/>
      <c r="J121" s="168"/>
      <c r="K121" s="168"/>
      <c r="L121" s="168"/>
      <c r="M121" s="168"/>
      <c r="N121" s="168"/>
      <c r="O121" s="168"/>
      <c r="P121" s="168"/>
      <c r="Q121" s="168"/>
      <c r="R121" s="1036"/>
    </row>
    <row r="122" spans="1:20" ht="13.5" thickBot="1">
      <c r="A122" s="1401"/>
      <c r="B122" s="1401"/>
      <c r="C122" s="1401"/>
      <c r="D122" s="1401"/>
      <c r="E122" s="1401"/>
      <c r="F122" s="856" t="s">
        <v>15</v>
      </c>
      <c r="G122" s="651">
        <f>1752+1159</f>
        <v>2911</v>
      </c>
      <c r="H122" s="652">
        <f t="shared" si="6"/>
        <v>40.430555555555557</v>
      </c>
      <c r="I122" s="168"/>
      <c r="J122" s="168"/>
      <c r="K122" s="168"/>
      <c r="L122" s="168"/>
      <c r="M122" s="168"/>
      <c r="N122" s="168"/>
      <c r="O122" s="168"/>
      <c r="P122" s="168"/>
      <c r="Q122" s="168"/>
      <c r="R122" s="1036"/>
    </row>
    <row r="123" spans="1:20" s="1473" customFormat="1" ht="13.5" thickBot="1">
      <c r="F123" s="1184" t="s">
        <v>2309</v>
      </c>
      <c r="G123" s="2592">
        <v>45000</v>
      </c>
      <c r="H123" s="652">
        <f t="shared" si="6"/>
        <v>625</v>
      </c>
      <c r="I123" s="168" t="s">
        <v>2448</v>
      </c>
      <c r="J123" s="168"/>
      <c r="K123" s="168"/>
      <c r="L123" s="168"/>
      <c r="M123" s="168"/>
      <c r="N123" s="168"/>
      <c r="O123" s="168"/>
      <c r="P123" s="168"/>
      <c r="Q123" s="168"/>
      <c r="R123" s="1017"/>
    </row>
    <row r="124" spans="1:20" s="1473" customFormat="1" ht="13.5" thickBot="1">
      <c r="F124" s="1184" t="s">
        <v>605</v>
      </c>
      <c r="G124" s="651"/>
      <c r="H124" s="652">
        <f t="shared" si="6"/>
        <v>0</v>
      </c>
      <c r="I124" s="168"/>
      <c r="J124" s="168"/>
      <c r="K124" s="168"/>
      <c r="L124" s="168"/>
      <c r="M124" s="168"/>
      <c r="N124" s="168"/>
      <c r="O124" s="168"/>
      <c r="P124" s="168"/>
      <c r="Q124" s="168"/>
      <c r="R124" s="1017"/>
    </row>
    <row r="125" spans="1:20" ht="13.5" thickBot="1">
      <c r="A125" s="1401"/>
      <c r="B125" s="1401"/>
      <c r="C125" s="1401"/>
      <c r="D125" s="1401"/>
      <c r="E125" s="1401"/>
      <c r="F125" s="1184" t="s">
        <v>606</v>
      </c>
      <c r="G125" s="651"/>
      <c r="H125" s="652">
        <f t="shared" si="6"/>
        <v>0</v>
      </c>
      <c r="I125" s="168"/>
      <c r="J125" s="168"/>
      <c r="K125" s="168"/>
      <c r="L125" s="168"/>
      <c r="M125" s="168"/>
      <c r="N125" s="168"/>
      <c r="O125" s="168"/>
      <c r="P125" s="168"/>
      <c r="Q125" s="168"/>
      <c r="R125" s="1036"/>
    </row>
    <row r="126" spans="1:20" s="1473" customFormat="1" ht="13.5" thickBot="1">
      <c r="F126" s="1184" t="s">
        <v>608</v>
      </c>
      <c r="G126" s="651"/>
      <c r="H126" s="652">
        <f t="shared" si="6"/>
        <v>0</v>
      </c>
      <c r="I126" s="168"/>
      <c r="J126" s="168"/>
      <c r="K126" s="168"/>
      <c r="L126" s="168"/>
      <c r="M126" s="168"/>
      <c r="N126" s="168"/>
      <c r="O126" s="168"/>
      <c r="P126" s="168"/>
      <c r="Q126" s="168"/>
      <c r="R126" s="1017"/>
    </row>
    <row r="127" spans="1:20" s="1473" customFormat="1" ht="13.5" thickBot="1">
      <c r="F127" s="782" t="s">
        <v>850</v>
      </c>
      <c r="G127" s="653">
        <f>SUM(G110:G126)</f>
        <v>155232</v>
      </c>
      <c r="H127" s="582">
        <f t="shared" si="6"/>
        <v>2156</v>
      </c>
      <c r="I127" s="168"/>
      <c r="J127" s="168"/>
      <c r="K127" s="168"/>
      <c r="L127" s="168"/>
      <c r="M127" s="168"/>
      <c r="N127" s="168"/>
      <c r="O127" s="168"/>
      <c r="P127" s="168"/>
      <c r="Q127" s="168"/>
      <c r="R127" s="1017"/>
    </row>
    <row r="128" spans="1:20" s="1473" customFormat="1">
      <c r="F128" s="782"/>
      <c r="G128" s="954"/>
      <c r="H128" s="954"/>
      <c r="I128" s="1395"/>
      <c r="J128" s="1395"/>
      <c r="K128" s="1395"/>
      <c r="L128" s="1395"/>
      <c r="M128" s="1395"/>
      <c r="N128" s="1395"/>
      <c r="O128" s="1395"/>
      <c r="P128" s="1395"/>
      <c r="Q128" s="1395"/>
      <c r="R128" s="1017"/>
    </row>
    <row r="129" spans="1:20" ht="15.75">
      <c r="A129" s="1401"/>
      <c r="B129" s="1401"/>
      <c r="C129" s="1401"/>
      <c r="D129" s="1401"/>
      <c r="E129" s="1401"/>
      <c r="F129" s="1183" t="s">
        <v>16</v>
      </c>
      <c r="G129" s="957"/>
      <c r="H129" s="957"/>
      <c r="I129" s="1395"/>
      <c r="J129" s="1395"/>
      <c r="K129" s="1395"/>
      <c r="L129" s="1395"/>
      <c r="M129" s="1395"/>
      <c r="N129" s="1395"/>
      <c r="O129" s="1395"/>
      <c r="P129" s="1395"/>
      <c r="Q129" s="1395"/>
      <c r="R129" s="1036"/>
    </row>
    <row r="130" spans="1:20" ht="13.5" thickBot="1">
      <c r="A130" s="1401"/>
      <c r="B130" s="1401"/>
      <c r="C130" s="1401"/>
      <c r="D130" s="1401"/>
      <c r="E130" s="1401"/>
      <c r="F130" s="856"/>
      <c r="G130" s="954"/>
      <c r="H130" s="954"/>
      <c r="I130" s="1395"/>
      <c r="J130" s="1395"/>
      <c r="K130" s="1395"/>
      <c r="L130" s="1395"/>
      <c r="M130" s="1395"/>
      <c r="N130" s="1395"/>
      <c r="O130" s="1395"/>
      <c r="P130" s="1395"/>
      <c r="Q130" s="1395"/>
      <c r="R130" s="1036"/>
    </row>
    <row r="131" spans="1:20" ht="13.5" thickBot="1">
      <c r="A131" s="1401"/>
      <c r="B131" s="1401"/>
      <c r="C131" s="1401"/>
      <c r="D131" s="1401"/>
      <c r="E131" s="1401"/>
      <c r="F131" s="856" t="s">
        <v>1556</v>
      </c>
      <c r="G131" s="651">
        <v>31629</v>
      </c>
      <c r="H131" s="652">
        <f t="shared" ref="H131:H141" si="7">(G131/$G$43)</f>
        <v>439.29166666666669</v>
      </c>
      <c r="I131" s="168"/>
      <c r="J131" s="168"/>
      <c r="K131" s="168"/>
      <c r="L131" s="168"/>
      <c r="M131" s="168"/>
      <c r="N131" s="168"/>
      <c r="O131" s="168"/>
      <c r="P131" s="168"/>
      <c r="Q131" s="168"/>
      <c r="R131" s="1036"/>
    </row>
    <row r="132" spans="1:20" ht="16.5" thickBot="1">
      <c r="A132" s="1401"/>
      <c r="B132" s="1401"/>
      <c r="C132" s="1401"/>
      <c r="D132" s="1401"/>
      <c r="E132" s="1401"/>
      <c r="F132" s="856" t="s">
        <v>1557</v>
      </c>
      <c r="G132" s="651"/>
      <c r="H132" s="652">
        <f t="shared" si="7"/>
        <v>0</v>
      </c>
      <c r="I132" s="168"/>
      <c r="J132" s="168"/>
      <c r="K132" s="168"/>
      <c r="L132" s="168"/>
      <c r="M132" s="168"/>
      <c r="N132" s="168"/>
      <c r="O132" s="168"/>
      <c r="P132" s="168"/>
      <c r="Q132" s="168"/>
      <c r="R132" s="86"/>
      <c r="S132" s="5"/>
      <c r="T132" s="5"/>
    </row>
    <row r="133" spans="1:20" ht="13.5" thickBot="1">
      <c r="A133" s="1401"/>
      <c r="B133" s="1401"/>
      <c r="C133" s="1401"/>
      <c r="D133" s="1401"/>
      <c r="E133" s="1401"/>
      <c r="F133" s="856" t="s">
        <v>1558</v>
      </c>
      <c r="G133" s="651">
        <v>33133</v>
      </c>
      <c r="H133" s="652">
        <f t="shared" si="7"/>
        <v>460.18055555555554</v>
      </c>
      <c r="I133" s="168"/>
      <c r="J133" s="168"/>
      <c r="K133" s="168"/>
      <c r="L133" s="168"/>
      <c r="M133" s="168"/>
      <c r="N133" s="168"/>
      <c r="O133" s="168"/>
      <c r="P133" s="168"/>
      <c r="Q133" s="168"/>
      <c r="R133" s="1036"/>
    </row>
    <row r="134" spans="1:20" ht="13.5" thickBot="1">
      <c r="A134" s="1401"/>
      <c r="B134" s="1401"/>
      <c r="C134" s="1401"/>
      <c r="D134" s="1401"/>
      <c r="E134" s="1401"/>
      <c r="F134" s="856" t="s">
        <v>1559</v>
      </c>
      <c r="G134" s="651"/>
      <c r="H134" s="652">
        <f t="shared" si="7"/>
        <v>0</v>
      </c>
      <c r="I134" s="168"/>
      <c r="J134" s="168"/>
      <c r="K134" s="168"/>
      <c r="L134" s="168"/>
      <c r="M134" s="168"/>
      <c r="N134" s="168"/>
      <c r="O134" s="168"/>
      <c r="P134" s="168"/>
      <c r="Q134" s="168"/>
      <c r="R134" s="1036"/>
    </row>
    <row r="135" spans="1:20" ht="13.5" thickBot="1">
      <c r="A135" s="1401"/>
      <c r="B135" s="1401"/>
      <c r="C135" s="1401"/>
      <c r="D135" s="1401"/>
      <c r="E135" s="1401"/>
      <c r="F135" s="856" t="s">
        <v>1560</v>
      </c>
      <c r="G135" s="651"/>
      <c r="H135" s="652">
        <f t="shared" si="7"/>
        <v>0</v>
      </c>
      <c r="I135" s="168"/>
      <c r="J135" s="168"/>
      <c r="K135" s="168"/>
      <c r="L135" s="168"/>
      <c r="M135" s="168"/>
      <c r="N135" s="168"/>
      <c r="O135" s="168"/>
      <c r="P135" s="168"/>
      <c r="Q135" s="168"/>
      <c r="R135" s="1036"/>
    </row>
    <row r="136" spans="1:20" ht="13.5" thickBot="1">
      <c r="A136" s="1401"/>
      <c r="B136" s="1401"/>
      <c r="C136" s="1401"/>
      <c r="D136" s="1401"/>
      <c r="E136" s="1401"/>
      <c r="F136" s="856" t="s">
        <v>1561</v>
      </c>
      <c r="G136" s="651">
        <v>40875</v>
      </c>
      <c r="H136" s="652">
        <f t="shared" si="7"/>
        <v>567.70833333333337</v>
      </c>
      <c r="I136" s="168"/>
      <c r="J136" s="168"/>
      <c r="K136" s="168"/>
      <c r="L136" s="168"/>
      <c r="M136" s="168"/>
      <c r="N136" s="168"/>
      <c r="O136" s="168"/>
      <c r="P136" s="168"/>
      <c r="Q136" s="168"/>
      <c r="R136" s="1036"/>
    </row>
    <row r="137" spans="1:20" s="5" customFormat="1" ht="16.5" thickBot="1">
      <c r="F137" s="856" t="s">
        <v>1562</v>
      </c>
      <c r="G137" s="651"/>
      <c r="H137" s="652">
        <f t="shared" si="7"/>
        <v>0</v>
      </c>
      <c r="I137" s="168"/>
      <c r="J137" s="168"/>
      <c r="K137" s="168"/>
      <c r="L137" s="168"/>
      <c r="M137" s="168"/>
      <c r="N137" s="168"/>
      <c r="O137" s="168"/>
      <c r="P137" s="168"/>
      <c r="Q137" s="168"/>
      <c r="R137" s="1036"/>
      <c r="S137" s="1401"/>
      <c r="T137" s="1401"/>
    </row>
    <row r="138" spans="1:20" ht="13.5" thickBot="1">
      <c r="A138" s="1401"/>
      <c r="B138" s="1401"/>
      <c r="C138" s="1401"/>
      <c r="D138" s="1401"/>
      <c r="E138" s="1401"/>
      <c r="F138" s="1184" t="s">
        <v>604</v>
      </c>
      <c r="G138" s="651"/>
      <c r="H138" s="652">
        <f t="shared" si="7"/>
        <v>0</v>
      </c>
      <c r="I138" s="168"/>
      <c r="J138" s="168"/>
      <c r="K138" s="168"/>
      <c r="L138" s="168"/>
      <c r="M138" s="168"/>
      <c r="N138" s="168"/>
      <c r="O138" s="168"/>
      <c r="P138" s="168"/>
      <c r="Q138" s="168"/>
      <c r="R138" s="1036"/>
    </row>
    <row r="139" spans="1:20" ht="13.5" thickBot="1">
      <c r="A139" s="1401"/>
      <c r="B139" s="1401"/>
      <c r="C139" s="1401"/>
      <c r="D139" s="1401"/>
      <c r="E139" s="1401"/>
      <c r="F139" s="1184" t="s">
        <v>605</v>
      </c>
      <c r="G139" s="651"/>
      <c r="H139" s="652">
        <f t="shared" si="7"/>
        <v>0</v>
      </c>
      <c r="I139" s="168"/>
      <c r="J139" s="168"/>
      <c r="K139" s="168"/>
      <c r="L139" s="168"/>
      <c r="M139" s="168"/>
      <c r="N139" s="168"/>
      <c r="O139" s="168"/>
      <c r="P139" s="168"/>
      <c r="Q139" s="168"/>
      <c r="R139" s="145"/>
      <c r="S139" s="166"/>
      <c r="T139" s="166"/>
    </row>
    <row r="140" spans="1:20" ht="13.5" thickBot="1">
      <c r="A140" s="1401"/>
      <c r="B140" s="1401"/>
      <c r="C140" s="1401"/>
      <c r="D140" s="1401"/>
      <c r="E140" s="1401"/>
      <c r="F140" s="1184" t="s">
        <v>606</v>
      </c>
      <c r="G140" s="651"/>
      <c r="H140" s="652">
        <f t="shared" si="7"/>
        <v>0</v>
      </c>
      <c r="I140" s="168"/>
      <c r="J140" s="168"/>
      <c r="K140" s="168"/>
      <c r="L140" s="168"/>
      <c r="M140" s="168"/>
      <c r="N140" s="168"/>
      <c r="O140" s="168"/>
      <c r="P140" s="168"/>
      <c r="Q140" s="168"/>
      <c r="R140" s="167"/>
      <c r="S140" s="96"/>
      <c r="T140" s="96"/>
    </row>
    <row r="141" spans="1:20" ht="13.5" thickBot="1">
      <c r="A141" s="1401"/>
      <c r="B141" s="1401"/>
      <c r="C141" s="1401"/>
      <c r="D141" s="1401"/>
      <c r="E141" s="1401"/>
      <c r="F141" s="782" t="s">
        <v>851</v>
      </c>
      <c r="G141" s="653">
        <f>SUM(G131:G140)</f>
        <v>105637</v>
      </c>
      <c r="H141" s="582">
        <f t="shared" si="7"/>
        <v>1467.1805555555557</v>
      </c>
      <c r="I141" s="168"/>
      <c r="J141" s="168"/>
      <c r="K141" s="168"/>
      <c r="L141" s="168"/>
      <c r="M141" s="168"/>
      <c r="N141" s="168"/>
      <c r="O141" s="168"/>
      <c r="P141" s="168"/>
      <c r="Q141" s="168"/>
      <c r="R141" s="1036"/>
    </row>
    <row r="142" spans="1:20">
      <c r="A142" s="1401"/>
      <c r="B142" s="1401"/>
      <c r="C142" s="1401"/>
      <c r="D142" s="1401"/>
      <c r="E142" s="1401"/>
      <c r="F142" s="782"/>
      <c r="G142" s="954"/>
      <c r="H142" s="954"/>
      <c r="I142" s="1395"/>
      <c r="J142" s="1395"/>
      <c r="K142" s="1395"/>
      <c r="L142" s="1395"/>
      <c r="M142" s="1395"/>
      <c r="N142" s="1395"/>
      <c r="O142" s="1395"/>
      <c r="P142" s="1395"/>
      <c r="Q142" s="1395"/>
      <c r="R142" s="1036"/>
    </row>
    <row r="143" spans="1:20" ht="15.75">
      <c r="A143" s="1401"/>
      <c r="B143" s="1401"/>
      <c r="C143" s="1401"/>
      <c r="D143" s="1401"/>
      <c r="E143" s="956" t="s">
        <v>24</v>
      </c>
      <c r="F143" s="1401"/>
      <c r="G143" s="1401"/>
      <c r="H143" s="1401"/>
      <c r="I143" s="1401"/>
      <c r="J143" s="1183"/>
      <c r="K143" s="1395"/>
      <c r="L143" s="1395"/>
      <c r="M143" s="1395"/>
      <c r="N143" s="1395"/>
      <c r="O143" s="1395"/>
      <c r="P143" s="1395"/>
      <c r="Q143" s="1395"/>
      <c r="R143" s="1036"/>
    </row>
    <row r="144" spans="1:20" s="166" customFormat="1" ht="13.5" thickBot="1">
      <c r="F144" s="856"/>
      <c r="G144" s="954"/>
      <c r="H144" s="954"/>
      <c r="I144" s="1395"/>
      <c r="J144" s="1395"/>
      <c r="K144" s="1395"/>
      <c r="L144" s="1395"/>
      <c r="M144" s="1395"/>
      <c r="N144" s="1395"/>
      <c r="O144" s="1395"/>
      <c r="P144" s="1395"/>
      <c r="Q144" s="1395"/>
      <c r="R144" s="1036"/>
      <c r="S144" s="1401"/>
      <c r="T144" s="1401"/>
    </row>
    <row r="145" spans="1:20" s="96" customFormat="1" ht="13.5" thickBot="1">
      <c r="F145" s="116" t="s">
        <v>25</v>
      </c>
      <c r="G145" s="2592">
        <v>25200</v>
      </c>
      <c r="H145" s="652">
        <f>G145/$G$43</f>
        <v>350</v>
      </c>
      <c r="I145" s="168" t="s">
        <v>2447</v>
      </c>
      <c r="J145" s="168"/>
      <c r="K145" s="168"/>
      <c r="L145" s="168"/>
      <c r="M145" s="168"/>
      <c r="N145" s="168"/>
      <c r="O145" s="168"/>
      <c r="P145" s="168"/>
      <c r="Q145" s="168"/>
      <c r="R145" s="1036"/>
      <c r="S145" s="1401"/>
      <c r="T145" s="1401"/>
    </row>
    <row r="146" spans="1:20" ht="13.5" thickBot="1">
      <c r="A146" s="1401"/>
      <c r="B146" s="1401"/>
      <c r="C146" s="1401"/>
      <c r="D146" s="1401"/>
      <c r="E146" s="1401"/>
      <c r="F146" s="1184" t="s">
        <v>604</v>
      </c>
      <c r="G146" s="651"/>
      <c r="H146" s="652">
        <f>G146/$G$43</f>
        <v>0</v>
      </c>
      <c r="I146" s="168"/>
      <c r="J146" s="168"/>
      <c r="K146" s="168"/>
      <c r="L146" s="168"/>
      <c r="M146" s="168"/>
      <c r="N146" s="168"/>
      <c r="O146" s="168"/>
      <c r="P146" s="168"/>
      <c r="Q146" s="168"/>
      <c r="R146" s="1036"/>
    </row>
    <row r="147" spans="1:20" ht="13.5" thickBot="1">
      <c r="A147" s="1401"/>
      <c r="B147" s="1401"/>
      <c r="C147" s="1401"/>
      <c r="D147" s="1401"/>
      <c r="E147" s="1401"/>
      <c r="F147" s="1184" t="s">
        <v>605</v>
      </c>
      <c r="G147" s="651"/>
      <c r="H147" s="652">
        <f>G147/$G$43</f>
        <v>0</v>
      </c>
      <c r="I147" s="168"/>
      <c r="J147" s="168"/>
      <c r="K147" s="168"/>
      <c r="L147" s="168"/>
      <c r="M147" s="168"/>
      <c r="N147" s="168"/>
      <c r="O147" s="168"/>
      <c r="P147" s="168"/>
      <c r="Q147" s="168"/>
    </row>
    <row r="148" spans="1:20" ht="13.5" thickBot="1">
      <c r="A148" s="1401"/>
      <c r="B148" s="1401"/>
      <c r="C148" s="1401"/>
      <c r="D148" s="1401"/>
      <c r="E148" s="1401"/>
      <c r="F148" s="1185" t="s">
        <v>26</v>
      </c>
      <c r="G148" s="653">
        <f>SUM(G145:G147)</f>
        <v>25200</v>
      </c>
      <c r="H148" s="582">
        <f>G148/$G$43</f>
        <v>350</v>
      </c>
      <c r="I148" s="168"/>
      <c r="J148" s="168"/>
      <c r="K148" s="168"/>
      <c r="L148" s="168"/>
      <c r="M148" s="168"/>
      <c r="N148" s="168"/>
      <c r="O148" s="168"/>
      <c r="P148" s="168"/>
      <c r="Q148" s="168"/>
      <c r="R148" s="1036"/>
    </row>
    <row r="149" spans="1:20" ht="13.5" thickBot="1">
      <c r="A149" s="1401"/>
      <c r="B149" s="1401"/>
      <c r="C149" s="1401"/>
      <c r="D149" s="1401"/>
      <c r="E149" s="1401"/>
      <c r="F149" s="1186"/>
      <c r="G149" s="227"/>
      <c r="H149" s="958"/>
      <c r="I149" s="168"/>
      <c r="J149" s="168"/>
      <c r="K149" s="168"/>
      <c r="L149" s="168"/>
      <c r="M149" s="168"/>
      <c r="N149" s="168"/>
      <c r="O149" s="168"/>
      <c r="P149" s="168"/>
      <c r="Q149" s="168"/>
      <c r="R149" s="1036"/>
    </row>
    <row r="150" spans="1:20" ht="16.5" thickBot="1">
      <c r="A150" s="1401"/>
      <c r="B150" s="1401"/>
      <c r="C150" s="1401"/>
      <c r="D150" s="1401"/>
      <c r="E150" s="1401"/>
      <c r="F150" s="959" t="s">
        <v>27</v>
      </c>
      <c r="G150" s="582">
        <f>(G94+G106+G127+G141+G148)</f>
        <v>449627</v>
      </c>
      <c r="H150" s="582">
        <f>SUM(G150/$G$43)</f>
        <v>6244.8194444444443</v>
      </c>
      <c r="I150" s="168"/>
      <c r="J150" s="168"/>
      <c r="K150" s="168"/>
      <c r="L150" s="168"/>
      <c r="M150" s="168"/>
      <c r="N150" s="168"/>
      <c r="O150" s="168"/>
      <c r="P150" s="168"/>
      <c r="Q150" s="168"/>
      <c r="R150" s="1036"/>
    </row>
    <row r="151" spans="1:20" ht="16.5" thickBot="1">
      <c r="A151" s="1401"/>
      <c r="B151" s="1401"/>
      <c r="C151" s="1401"/>
      <c r="D151" s="1401"/>
      <c r="E151" s="1401"/>
      <c r="F151" s="228"/>
      <c r="G151" s="227"/>
      <c r="H151" s="958"/>
      <c r="I151" s="168"/>
      <c r="J151" s="168"/>
      <c r="K151" s="168"/>
      <c r="L151" s="168"/>
      <c r="M151" s="168"/>
      <c r="N151" s="168"/>
      <c r="O151" s="168"/>
      <c r="P151" s="168"/>
      <c r="Q151" s="168"/>
      <c r="R151" s="1036"/>
    </row>
    <row r="152" spans="1:20" ht="13.5" thickBot="1">
      <c r="A152" s="1401"/>
      <c r="B152" s="1401"/>
      <c r="C152" s="1401"/>
      <c r="D152" s="1401"/>
      <c r="E152" s="1401"/>
      <c r="F152" s="1187" t="s">
        <v>28</v>
      </c>
      <c r="G152" s="434">
        <f>G73-G150</f>
        <v>270455.67999999993</v>
      </c>
      <c r="H152" s="434">
        <f>H73-H150</f>
        <v>3756.3288888888883</v>
      </c>
      <c r="I152" s="168"/>
      <c r="J152" s="168"/>
      <c r="K152" s="168"/>
      <c r="L152" s="168"/>
      <c r="M152" s="168"/>
      <c r="N152" s="168"/>
      <c r="O152" s="168"/>
      <c r="P152" s="168"/>
      <c r="Q152" s="168"/>
      <c r="R152" s="1036"/>
    </row>
    <row r="153" spans="1:20" ht="13.5" customHeight="1">
      <c r="A153" s="1401"/>
      <c r="B153" s="1401"/>
      <c r="C153" s="780"/>
      <c r="D153" s="1017"/>
      <c r="E153" s="1017"/>
      <c r="F153" s="1017"/>
      <c r="G153" s="1017"/>
      <c r="H153" s="1017"/>
      <c r="I153" s="1017"/>
      <c r="J153" s="1017"/>
      <c r="K153" s="1017"/>
      <c r="L153" s="1015"/>
      <c r="M153" s="1401"/>
      <c r="N153" s="1036"/>
    </row>
    <row r="154" spans="1:20" ht="13.5" customHeight="1" thickBot="1">
      <c r="A154" s="1401"/>
      <c r="B154" s="1401"/>
      <c r="C154" s="669"/>
      <c r="D154" s="1017"/>
      <c r="E154" s="1017"/>
      <c r="F154" s="1017"/>
      <c r="G154" s="1017"/>
      <c r="H154" s="781"/>
      <c r="I154" s="1015"/>
      <c r="J154" s="1015"/>
      <c r="K154" s="1015"/>
      <c r="L154" s="1015"/>
      <c r="M154" s="1401"/>
      <c r="N154" s="1036"/>
    </row>
    <row r="155" spans="1:20" ht="13.5" customHeight="1" thickBot="1">
      <c r="A155" s="1401"/>
      <c r="B155" s="1401"/>
      <c r="C155" s="1017"/>
      <c r="D155" s="1017"/>
      <c r="E155" s="1017"/>
      <c r="F155" s="1017"/>
      <c r="G155" s="782" t="s">
        <v>848</v>
      </c>
      <c r="H155" s="443">
        <f>'Revised-Budget'!G94</f>
        <v>117338</v>
      </c>
      <c r="I155" s="1015"/>
      <c r="J155" s="1015"/>
      <c r="K155" s="1015"/>
      <c r="L155" s="1015"/>
      <c r="M155" s="1401"/>
      <c r="N155" s="1036"/>
    </row>
    <row r="156" spans="1:20" ht="13.5" customHeight="1" thickBot="1">
      <c r="A156" s="1401"/>
      <c r="B156" s="1401"/>
      <c r="C156" s="1017"/>
      <c r="D156" s="1017"/>
      <c r="E156" s="1017"/>
      <c r="F156" s="1017"/>
      <c r="G156" s="782" t="s">
        <v>849</v>
      </c>
      <c r="H156" s="443">
        <f>'Revised-Budget'!G106</f>
        <v>46220</v>
      </c>
      <c r="I156" s="1015"/>
      <c r="J156" s="1015"/>
      <c r="K156" s="1015"/>
      <c r="L156" s="1015"/>
      <c r="M156" s="1401"/>
      <c r="N156" s="1036"/>
    </row>
    <row r="157" spans="1:20" ht="13.5" customHeight="1" thickBot="1">
      <c r="A157" s="1401"/>
      <c r="B157" s="1401"/>
      <c r="C157" s="1017"/>
      <c r="D157" s="1401"/>
      <c r="E157" s="1017"/>
      <c r="F157" s="1017"/>
      <c r="G157" s="782" t="s">
        <v>850</v>
      </c>
      <c r="H157" s="443">
        <f>'Revised-Budget'!G127</f>
        <v>155232</v>
      </c>
      <c r="I157" s="1017"/>
      <c r="J157" s="1017"/>
      <c r="K157" s="1017"/>
      <c r="L157" s="1015"/>
      <c r="M157" s="1401"/>
      <c r="N157" s="1036"/>
    </row>
    <row r="158" spans="1:20" ht="13.5" customHeight="1" thickBot="1">
      <c r="A158" s="1401"/>
      <c r="B158" s="1401"/>
      <c r="C158" s="1017"/>
      <c r="D158" s="1017"/>
      <c r="E158" s="1017"/>
      <c r="F158" s="783"/>
      <c r="G158" s="782" t="s">
        <v>851</v>
      </c>
      <c r="H158" s="443">
        <f>'Revised-Budget'!G141</f>
        <v>105637</v>
      </c>
      <c r="I158" s="1017"/>
      <c r="J158" s="1017"/>
      <c r="K158" s="786"/>
      <c r="L158" s="1015"/>
      <c r="M158" s="1401"/>
      <c r="N158" s="1036"/>
    </row>
    <row r="159" spans="1:20" ht="13.5" customHeight="1" thickBot="1">
      <c r="A159" s="1401"/>
      <c r="B159" s="1401"/>
      <c r="C159" s="1017"/>
      <c r="D159" s="1017"/>
      <c r="E159" s="1017"/>
      <c r="F159" s="1017"/>
      <c r="G159" s="782" t="s">
        <v>852</v>
      </c>
      <c r="H159" s="443">
        <f>'Revised-Budget'!G148</f>
        <v>25200</v>
      </c>
      <c r="I159" s="809" t="s">
        <v>853</v>
      </c>
      <c r="J159" s="788"/>
      <c r="K159" s="1017"/>
      <c r="L159" s="1015"/>
      <c r="M159" s="1401"/>
      <c r="N159" s="1036"/>
    </row>
    <row r="160" spans="1:20" ht="13.5" customHeight="1" thickBot="1">
      <c r="A160" s="1401"/>
      <c r="B160" s="1401"/>
      <c r="C160" s="1017"/>
      <c r="D160" s="1017"/>
      <c r="E160" s="1017"/>
      <c r="F160" s="1017"/>
      <c r="G160" s="782"/>
      <c r="H160" s="146"/>
      <c r="I160" s="1017"/>
      <c r="J160" s="1017"/>
      <c r="K160" s="1017"/>
      <c r="L160" s="1015"/>
      <c r="M160" s="1401"/>
      <c r="N160" s="1036"/>
    </row>
    <row r="161" spans="1:16" ht="13.5" customHeight="1" thickBot="1">
      <c r="A161" s="1401"/>
      <c r="B161" s="1401"/>
      <c r="C161" s="1017"/>
      <c r="D161" s="1017"/>
      <c r="E161" s="1017"/>
      <c r="F161" s="1017"/>
      <c r="G161" s="784" t="s">
        <v>854</v>
      </c>
      <c r="H161" s="443">
        <f>SUM(H155:H159)</f>
        <v>449627</v>
      </c>
      <c r="I161" s="1017"/>
      <c r="J161" s="1017"/>
      <c r="K161" s="1017"/>
      <c r="L161" s="1015"/>
      <c r="M161" s="1401"/>
      <c r="N161" s="1036"/>
    </row>
    <row r="162" spans="1:16" ht="13.5" customHeight="1">
      <c r="A162" s="1401"/>
      <c r="B162" s="1401"/>
      <c r="C162" s="1017"/>
      <c r="D162" s="1017"/>
      <c r="E162" s="1017"/>
      <c r="F162" s="1017"/>
      <c r="G162" s="1017"/>
      <c r="I162" s="789"/>
      <c r="J162" s="789"/>
      <c r="K162" s="2035"/>
      <c r="L162" s="146"/>
      <c r="M162" s="1401"/>
      <c r="N162" s="1036"/>
    </row>
    <row r="163" spans="1:16" ht="13.5" customHeight="1">
      <c r="A163" s="1401"/>
      <c r="B163" s="1401"/>
      <c r="C163" s="1017"/>
      <c r="D163" s="1017"/>
      <c r="E163" s="1017"/>
      <c r="F163" s="774"/>
      <c r="G163" s="785"/>
      <c r="H163" s="138"/>
      <c r="I163" s="791"/>
      <c r="J163" s="791"/>
      <c r="K163" s="791"/>
      <c r="L163" s="792"/>
      <c r="M163" s="1401"/>
      <c r="N163" s="1036"/>
    </row>
    <row r="164" spans="1:16" ht="13.5" customHeight="1" thickBot="1">
      <c r="A164" s="1401"/>
      <c r="B164" s="1401" t="s">
        <v>1836</v>
      </c>
      <c r="C164" s="1401"/>
      <c r="D164" s="1401"/>
      <c r="E164" s="1401"/>
      <c r="F164" s="1401"/>
      <c r="G164" s="1401"/>
      <c r="H164" s="1401"/>
      <c r="I164" s="1401"/>
      <c r="J164" s="1401"/>
      <c r="K164" s="1401"/>
      <c r="L164" s="1401"/>
      <c r="M164" s="1401"/>
      <c r="N164" s="1036"/>
    </row>
    <row r="165" spans="1:16" ht="13.5" customHeight="1" thickBot="1">
      <c r="A165" s="623"/>
      <c r="B165" s="2208" t="s">
        <v>283</v>
      </c>
      <c r="C165" s="2209"/>
      <c r="D165" s="2209"/>
      <c r="E165" s="2209"/>
      <c r="F165" s="2209"/>
      <c r="G165" s="2209"/>
      <c r="H165" s="2209"/>
      <c r="I165" s="2209"/>
      <c r="J165" s="2209"/>
      <c r="K165" s="2210"/>
      <c r="L165" s="1401"/>
    </row>
    <row r="166" spans="1:16" s="1036" customFormat="1" ht="13.5" customHeight="1">
      <c r="A166" s="2159"/>
      <c r="B166" s="2160"/>
      <c r="C166" s="2160"/>
      <c r="D166" s="2160"/>
      <c r="E166" s="2160"/>
      <c r="F166" s="2160"/>
      <c r="G166" s="2161"/>
      <c r="H166" s="2161"/>
      <c r="K166" s="127"/>
      <c r="L166" s="1401"/>
      <c r="N166" s="1401"/>
      <c r="O166" s="1401"/>
    </row>
    <row r="167" spans="1:16" s="1036" customFormat="1" ht="13.5" customHeight="1" thickBot="1">
      <c r="B167" s="1401" t="s">
        <v>855</v>
      </c>
      <c r="C167" s="1401"/>
      <c r="D167" s="1401"/>
      <c r="E167" s="1401"/>
      <c r="F167" s="1401"/>
      <c r="G167" s="1401"/>
      <c r="H167" s="1401"/>
      <c r="I167" s="1401"/>
      <c r="J167" s="1401"/>
      <c r="K167" s="1401"/>
      <c r="L167" s="1401"/>
      <c r="M167" s="1401"/>
      <c r="O167" s="1401"/>
      <c r="P167" s="1401"/>
    </row>
    <row r="168" spans="1:16" s="1036" customFormat="1" ht="13.5" customHeight="1" thickBot="1">
      <c r="B168" s="2208" t="s">
        <v>283</v>
      </c>
      <c r="C168" s="2209"/>
      <c r="D168" s="2209"/>
      <c r="E168" s="2209"/>
      <c r="F168" s="2209"/>
      <c r="G168" s="2209"/>
      <c r="H168" s="2209"/>
      <c r="I168" s="2209"/>
      <c r="J168" s="2209"/>
      <c r="K168" s="2210"/>
      <c r="L168" s="1401"/>
      <c r="N168" s="1401"/>
      <c r="O168" s="1401"/>
    </row>
    <row r="169" spans="1:16" s="1036" customFormat="1" ht="13.5" customHeight="1">
      <c r="A169" s="683"/>
      <c r="F169" s="138"/>
      <c r="G169" s="138"/>
      <c r="K169" s="127"/>
      <c r="L169" s="1401"/>
      <c r="N169" s="1401"/>
      <c r="O169" s="1401"/>
    </row>
    <row r="170" spans="1:16" s="1036" customFormat="1" ht="13.5" customHeight="1" thickBot="1">
      <c r="A170" s="683"/>
      <c r="F170" s="138"/>
      <c r="G170" s="138"/>
      <c r="K170" s="127"/>
      <c r="L170" s="1401"/>
      <c r="N170" s="1401"/>
      <c r="O170" s="1401"/>
    </row>
    <row r="171" spans="1:16" s="1036" customFormat="1" ht="13.5" customHeight="1" thickBot="1">
      <c r="B171" s="133" t="s">
        <v>1133</v>
      </c>
      <c r="C171" s="669"/>
      <c r="D171" s="669"/>
      <c r="E171" s="669"/>
      <c r="F171" s="2211"/>
      <c r="G171" s="2212"/>
      <c r="H171" s="2213"/>
      <c r="M171" s="1401"/>
      <c r="O171" s="1401"/>
      <c r="P171" s="1401"/>
    </row>
    <row r="172" spans="1:16" s="1036" customFormat="1" ht="13.5" customHeight="1">
      <c r="B172" s="133"/>
      <c r="C172" s="133"/>
      <c r="D172" s="127"/>
      <c r="E172" s="127"/>
      <c r="F172" s="127"/>
      <c r="G172" s="127"/>
      <c r="H172" s="127"/>
      <c r="I172" s="127"/>
      <c r="J172" s="127"/>
      <c r="K172" s="127"/>
      <c r="L172" s="127"/>
      <c r="M172" s="1401"/>
      <c r="O172" s="1401"/>
      <c r="P172" s="1401"/>
    </row>
    <row r="173" spans="1:16" ht="13.5" customHeight="1" thickBot="1">
      <c r="B173" s="133" t="s">
        <v>494</v>
      </c>
      <c r="D173" s="127"/>
      <c r="E173" s="127"/>
      <c r="F173" s="127"/>
      <c r="G173" s="127"/>
      <c r="H173" s="127"/>
      <c r="I173" s="127"/>
      <c r="J173" s="127"/>
      <c r="K173" s="127"/>
      <c r="L173" s="127"/>
      <c r="M173" s="1401"/>
      <c r="N173" s="1036"/>
    </row>
    <row r="174" spans="1:16" ht="13.5" customHeight="1" thickBot="1">
      <c r="B174" s="133"/>
      <c r="C174" s="793" t="s">
        <v>426</v>
      </c>
      <c r="D174" s="794" t="s">
        <v>72</v>
      </c>
      <c r="E174" s="794" t="s">
        <v>375</v>
      </c>
      <c r="F174" s="794" t="s">
        <v>73</v>
      </c>
      <c r="G174" s="794" t="s">
        <v>74</v>
      </c>
      <c r="H174" s="794" t="s">
        <v>75</v>
      </c>
      <c r="I174" s="794" t="s">
        <v>427</v>
      </c>
      <c r="M174" s="1401"/>
      <c r="N174" s="1036"/>
    </row>
    <row r="175" spans="1:16" ht="13.5" customHeight="1" thickBot="1">
      <c r="B175" s="133"/>
      <c r="C175" s="795" t="s">
        <v>428</v>
      </c>
      <c r="D175" s="1594"/>
      <c r="E175" s="1594"/>
      <c r="F175" s="1594">
        <v>55</v>
      </c>
      <c r="G175" s="1594">
        <f>29+33</f>
        <v>62</v>
      </c>
      <c r="H175" s="1594"/>
      <c r="I175" s="1594"/>
      <c r="M175" s="1401"/>
      <c r="N175" s="1036"/>
    </row>
    <row r="176" spans="1:16" ht="13.5" customHeight="1" thickBot="1">
      <c r="B176" s="133"/>
      <c r="C176" s="795" t="s">
        <v>429</v>
      </c>
      <c r="D176" s="1594"/>
      <c r="E176" s="1594"/>
      <c r="F176" s="1594">
        <v>43</v>
      </c>
      <c r="G176" s="1594">
        <v>53</v>
      </c>
      <c r="H176" s="1594"/>
      <c r="I176" s="1594"/>
      <c r="M176" s="1401"/>
      <c r="N176" s="1036"/>
    </row>
    <row r="177" spans="2:16" ht="13.5" customHeight="1" thickBot="1">
      <c r="B177" s="133"/>
      <c r="C177" s="795" t="s">
        <v>430</v>
      </c>
      <c r="D177" s="1594"/>
      <c r="E177" s="1594"/>
      <c r="F177" s="1594"/>
      <c r="G177" s="1594"/>
      <c r="H177" s="1594"/>
      <c r="I177" s="1594"/>
      <c r="M177" s="1401"/>
      <c r="N177" s="1036"/>
    </row>
    <row r="178" spans="2:16" ht="13.5" customHeight="1" thickBot="1">
      <c r="B178" s="133"/>
      <c r="C178" s="795" t="s">
        <v>431</v>
      </c>
      <c r="D178" s="1594"/>
      <c r="E178" s="1594"/>
      <c r="F178" s="1594"/>
      <c r="G178" s="1594"/>
      <c r="H178" s="1594"/>
      <c r="I178" s="1594"/>
      <c r="M178" s="1401"/>
      <c r="N178" s="1036"/>
    </row>
    <row r="179" spans="2:16" ht="13.5" customHeight="1" thickBot="1">
      <c r="B179" s="133"/>
      <c r="C179" s="795" t="s">
        <v>432</v>
      </c>
      <c r="D179" s="1594"/>
      <c r="E179" s="1594"/>
      <c r="F179" s="1594"/>
      <c r="G179" s="1594"/>
      <c r="H179" s="1594"/>
      <c r="I179" s="1594"/>
      <c r="M179" s="1401"/>
      <c r="N179" s="1036"/>
    </row>
    <row r="180" spans="2:16" ht="13.5" customHeight="1" thickBot="1">
      <c r="B180" s="590" t="s">
        <v>71</v>
      </c>
      <c r="C180" s="628" t="s">
        <v>2310</v>
      </c>
      <c r="D180" s="1594"/>
      <c r="E180" s="1594"/>
      <c r="F180" s="1594">
        <v>9</v>
      </c>
      <c r="G180" s="1594">
        <v>12</v>
      </c>
      <c r="H180" s="1594"/>
      <c r="I180" s="1594"/>
      <c r="M180" s="1401"/>
      <c r="N180" s="1036"/>
    </row>
    <row r="181" spans="2:16" ht="13.5" customHeight="1" thickBot="1">
      <c r="B181" s="133"/>
      <c r="C181" s="796" t="s">
        <v>433</v>
      </c>
      <c r="D181" s="2024">
        <f t="shared" ref="D181:I181" si="8">SUM(D175:D180)</f>
        <v>0</v>
      </c>
      <c r="E181" s="2024">
        <f t="shared" si="8"/>
        <v>0</v>
      </c>
      <c r="F181" s="2024">
        <f t="shared" si="8"/>
        <v>107</v>
      </c>
      <c r="G181" s="2024">
        <f t="shared" si="8"/>
        <v>127</v>
      </c>
      <c r="H181" s="2024">
        <f t="shared" si="8"/>
        <v>0</v>
      </c>
      <c r="I181" s="2024">
        <f t="shared" si="8"/>
        <v>0</v>
      </c>
      <c r="M181" s="1401"/>
      <c r="N181" s="1036"/>
    </row>
    <row r="182" spans="2:16" s="1036" customFormat="1" ht="13.5" customHeight="1">
      <c r="B182" s="133"/>
      <c r="D182" s="128"/>
      <c r="E182" s="134"/>
      <c r="F182" s="151"/>
      <c r="G182" s="151"/>
      <c r="H182" s="151"/>
      <c r="I182" s="151"/>
      <c r="J182" s="151"/>
      <c r="K182" s="151"/>
      <c r="L182" s="151"/>
      <c r="M182" s="1401"/>
      <c r="O182" s="1401"/>
      <c r="P182" s="1401"/>
    </row>
    <row r="183" spans="2:16" s="1036" customFormat="1" ht="13.5" customHeight="1" thickBot="1">
      <c r="B183" s="133" t="s">
        <v>495</v>
      </c>
      <c r="D183" s="128"/>
      <c r="E183" s="134"/>
      <c r="F183" s="151"/>
      <c r="G183" s="151"/>
      <c r="H183" s="151"/>
      <c r="I183" s="151"/>
      <c r="J183" s="151"/>
      <c r="K183" s="151"/>
      <c r="L183" s="151"/>
      <c r="M183" s="1401"/>
      <c r="O183" s="1401"/>
      <c r="P183" s="1401"/>
    </row>
    <row r="184" spans="2:16" ht="13.5" customHeight="1" thickBot="1">
      <c r="B184" s="133"/>
      <c r="C184" s="148" t="s">
        <v>426</v>
      </c>
      <c r="D184" s="625" t="s">
        <v>72</v>
      </c>
      <c r="E184" s="625" t="s">
        <v>375</v>
      </c>
      <c r="F184" s="625" t="s">
        <v>73</v>
      </c>
      <c r="G184" s="625" t="s">
        <v>74</v>
      </c>
      <c r="H184" s="625" t="s">
        <v>75</v>
      </c>
      <c r="I184" s="625" t="s">
        <v>427</v>
      </c>
      <c r="M184" s="1401"/>
      <c r="N184" s="1036"/>
    </row>
    <row r="185" spans="2:16" ht="13.5" customHeight="1" thickBot="1">
      <c r="B185" s="133"/>
      <c r="C185" s="149" t="s">
        <v>428</v>
      </c>
      <c r="D185" s="1594"/>
      <c r="E185" s="1594"/>
      <c r="F185" s="1594"/>
      <c r="G185" s="1594"/>
      <c r="H185" s="1594"/>
      <c r="I185" s="1594"/>
      <c r="M185" s="1401"/>
      <c r="N185" s="1036"/>
    </row>
    <row r="186" spans="2:16" ht="13.5" customHeight="1" thickBot="1">
      <c r="B186" s="133"/>
      <c r="C186" s="149" t="s">
        <v>429</v>
      </c>
      <c r="D186" s="1594"/>
      <c r="E186" s="1594"/>
      <c r="F186" s="1594"/>
      <c r="G186" s="1594"/>
      <c r="H186" s="1594"/>
      <c r="I186" s="1594"/>
      <c r="M186" s="1401"/>
      <c r="N186" s="1036"/>
    </row>
    <row r="187" spans="2:16" ht="13.5" customHeight="1" thickBot="1">
      <c r="B187" s="133"/>
      <c r="C187" s="149" t="s">
        <v>430</v>
      </c>
      <c r="D187" s="1594"/>
      <c r="E187" s="1594"/>
      <c r="F187" s="1594">
        <v>30</v>
      </c>
      <c r="G187" s="1594">
        <v>36</v>
      </c>
      <c r="H187" s="1594"/>
      <c r="I187" s="1594"/>
      <c r="M187" s="1401"/>
      <c r="N187" s="1036"/>
    </row>
    <row r="188" spans="2:16" ht="13.5" customHeight="1" thickBot="1">
      <c r="B188" s="133"/>
      <c r="C188" s="149" t="s">
        <v>431</v>
      </c>
      <c r="D188" s="1594"/>
      <c r="E188" s="1594"/>
      <c r="F188" s="1594">
        <v>24</v>
      </c>
      <c r="G188" s="1594">
        <v>53</v>
      </c>
      <c r="H188" s="1594"/>
      <c r="I188" s="1594"/>
      <c r="M188" s="1401"/>
      <c r="N188" s="1036"/>
    </row>
    <row r="189" spans="2:16" ht="13.5" customHeight="1" thickBot="1">
      <c r="B189" s="133"/>
      <c r="C189" s="149" t="s">
        <v>432</v>
      </c>
      <c r="D189" s="1594"/>
      <c r="E189" s="1594"/>
      <c r="F189" s="1594">
        <v>31</v>
      </c>
      <c r="G189" s="1594">
        <v>31</v>
      </c>
      <c r="H189" s="1594"/>
      <c r="I189" s="1594"/>
      <c r="M189" s="1401"/>
      <c r="N189" s="1036"/>
    </row>
    <row r="190" spans="2:16" ht="13.5" customHeight="1" thickBot="1">
      <c r="B190" s="590" t="s">
        <v>71</v>
      </c>
      <c r="C190" s="628" t="s">
        <v>493</v>
      </c>
      <c r="D190" s="1594"/>
      <c r="E190" s="1594"/>
      <c r="F190" s="1594"/>
      <c r="G190" s="1594"/>
      <c r="H190" s="1594"/>
      <c r="I190" s="1594"/>
      <c r="M190" s="1401"/>
      <c r="N190" s="1036"/>
    </row>
    <row r="191" spans="2:16" ht="13.5" customHeight="1" thickBot="1">
      <c r="B191" s="133"/>
      <c r="C191" s="150" t="s">
        <v>433</v>
      </c>
      <c r="D191" s="2024">
        <f t="shared" ref="D191:I191" si="9">SUM(D185:D190)</f>
        <v>0</v>
      </c>
      <c r="E191" s="2024">
        <f t="shared" si="9"/>
        <v>0</v>
      </c>
      <c r="F191" s="2024">
        <f t="shared" si="9"/>
        <v>85</v>
      </c>
      <c r="G191" s="2024">
        <f t="shared" si="9"/>
        <v>120</v>
      </c>
      <c r="H191" s="2024">
        <f t="shared" si="9"/>
        <v>0</v>
      </c>
      <c r="I191" s="2024">
        <f t="shared" si="9"/>
        <v>0</v>
      </c>
      <c r="M191" s="1401"/>
      <c r="N191" s="1036"/>
    </row>
    <row r="192" spans="2:16" ht="13.5" customHeight="1" thickBot="1">
      <c r="B192" s="133"/>
      <c r="G192" s="138"/>
      <c r="H192" s="138"/>
      <c r="L192" s="127"/>
      <c r="M192" s="1401"/>
      <c r="N192" s="1036"/>
    </row>
    <row r="193" spans="1:14" ht="13.5" customHeight="1" thickBot="1">
      <c r="A193" s="2214" t="s">
        <v>548</v>
      </c>
      <c r="B193" s="2215"/>
      <c r="C193" s="2215"/>
      <c r="D193" s="2215"/>
      <c r="E193" s="2215"/>
      <c r="F193" s="2215"/>
      <c r="G193" s="2215"/>
      <c r="H193" s="2215"/>
      <c r="I193" s="2215"/>
      <c r="J193" s="2215"/>
      <c r="K193" s="2215"/>
      <c r="L193" s="2216"/>
    </row>
    <row r="194" spans="1:14" ht="13.5" customHeight="1">
      <c r="A194" s="152"/>
      <c r="B194" s="153"/>
      <c r="C194" s="5"/>
      <c r="D194" s="5"/>
      <c r="E194" s="5"/>
      <c r="F194" s="5"/>
      <c r="G194" s="5"/>
      <c r="H194" s="5"/>
      <c r="I194" s="5"/>
      <c r="J194" s="5"/>
      <c r="K194" s="154"/>
      <c r="L194" s="1401"/>
    </row>
    <row r="195" spans="1:14" ht="13.5" customHeight="1">
      <c r="A195" s="1401"/>
      <c r="B195" s="1393" t="s">
        <v>1863</v>
      </c>
      <c r="C195" s="153"/>
      <c r="D195" s="5"/>
      <c r="E195" s="155"/>
      <c r="F195" s="155"/>
      <c r="G195" s="155"/>
      <c r="H195" s="155"/>
      <c r="I195" s="155"/>
      <c r="J195" s="155"/>
      <c r="K195" s="155"/>
      <c r="M195" s="1401"/>
      <c r="N195" s="1036"/>
    </row>
    <row r="196" spans="1:14" ht="34.5" thickBot="1">
      <c r="A196" s="143"/>
      <c r="B196" s="133"/>
      <c r="C196" s="133"/>
      <c r="D196" s="2217" t="s">
        <v>636</v>
      </c>
      <c r="E196" s="2218"/>
      <c r="F196" s="2218"/>
      <c r="G196" s="2021" t="s">
        <v>637</v>
      </c>
      <c r="H196" s="2021" t="s">
        <v>1920</v>
      </c>
      <c r="I196" s="2021" t="s">
        <v>609</v>
      </c>
      <c r="J196" s="2021" t="s">
        <v>1830</v>
      </c>
      <c r="K196" s="798" t="s">
        <v>1828</v>
      </c>
      <c r="L196" s="1401"/>
    </row>
    <row r="197" spans="1:14" ht="13.5" customHeight="1" thickBot="1">
      <c r="A197" s="683"/>
      <c r="C197" s="2031" t="s">
        <v>1218</v>
      </c>
      <c r="D197" s="2190" t="s">
        <v>2329</v>
      </c>
      <c r="E197" s="2079"/>
      <c r="F197" s="2079"/>
      <c r="G197" s="1210">
        <v>8500000</v>
      </c>
      <c r="H197" s="1201">
        <f>IF(G197&gt;0,(I197*G197),(0))</f>
        <v>382500</v>
      </c>
      <c r="I197" s="1211">
        <v>4.4999999999999998E-2</v>
      </c>
      <c r="J197" s="1212">
        <v>27</v>
      </c>
      <c r="K197" s="1212"/>
      <c r="L197" s="1401"/>
    </row>
    <row r="198" spans="1:14" ht="13.5" customHeight="1" thickBot="1">
      <c r="A198" s="683"/>
      <c r="C198" s="2031" t="s">
        <v>1217</v>
      </c>
      <c r="D198" s="2190" t="s">
        <v>2312</v>
      </c>
      <c r="E198" s="2079"/>
      <c r="F198" s="2079"/>
      <c r="G198" s="1210">
        <v>5289173</v>
      </c>
      <c r="H198" s="1213"/>
      <c r="I198" s="1213"/>
      <c r="J198" s="1214"/>
      <c r="K198" s="1214"/>
      <c r="L198" s="1401"/>
    </row>
    <row r="199" spans="1:14" ht="13.5" customHeight="1" thickBot="1">
      <c r="A199" s="683"/>
      <c r="C199" s="2031" t="s">
        <v>2330</v>
      </c>
      <c r="D199" s="2190" t="s">
        <v>2314</v>
      </c>
      <c r="E199" s="2079"/>
      <c r="F199" s="2079"/>
      <c r="G199" s="1210">
        <v>1083138</v>
      </c>
      <c r="H199" s="1213"/>
      <c r="I199" s="1213"/>
      <c r="J199" s="1214"/>
      <c r="K199" s="1214"/>
      <c r="L199" s="1401"/>
    </row>
    <row r="200" spans="1:14" ht="13.5" customHeight="1" thickBot="1">
      <c r="A200" s="683"/>
      <c r="C200" s="2031" t="s">
        <v>2331</v>
      </c>
      <c r="D200" s="2190" t="s">
        <v>2331</v>
      </c>
      <c r="E200" s="2079"/>
      <c r="F200" s="2079"/>
      <c r="G200" s="1210">
        <v>200</v>
      </c>
      <c r="H200" s="1201">
        <f t="shared" ref="H200:H203" si="10">IF(G200&gt;0,(I200*G200),(0))</f>
        <v>0</v>
      </c>
      <c r="I200" s="1211"/>
      <c r="J200" s="1212"/>
      <c r="K200" s="1212"/>
      <c r="L200" s="1401"/>
    </row>
    <row r="201" spans="1:14" ht="13.5" customHeight="1" thickBot="1">
      <c r="A201" s="683"/>
      <c r="C201" s="2031" t="s">
        <v>513</v>
      </c>
      <c r="D201" s="2190"/>
      <c r="E201" s="2079"/>
      <c r="F201" s="2079"/>
      <c r="G201" s="1210"/>
      <c r="H201" s="1201">
        <f t="shared" si="10"/>
        <v>0</v>
      </c>
      <c r="I201" s="1211"/>
      <c r="J201" s="1212"/>
      <c r="K201" s="1212"/>
      <c r="L201" s="1401"/>
    </row>
    <row r="202" spans="1:14" ht="13.5" customHeight="1" thickBot="1">
      <c r="A202" s="683"/>
      <c r="C202" s="2031" t="s">
        <v>686</v>
      </c>
      <c r="D202" s="2190" t="s">
        <v>2317</v>
      </c>
      <c r="E202" s="2079"/>
      <c r="F202" s="2079"/>
      <c r="G202" s="1210">
        <v>3077080</v>
      </c>
      <c r="H202" s="1201">
        <f t="shared" si="10"/>
        <v>0</v>
      </c>
      <c r="I202" s="1211"/>
      <c r="J202" s="1212"/>
      <c r="K202" s="1212"/>
      <c r="L202" s="1401"/>
    </row>
    <row r="203" spans="1:14" ht="13.5" customHeight="1" thickBot="1">
      <c r="A203" s="683"/>
      <c r="C203" s="2031" t="s">
        <v>686</v>
      </c>
      <c r="D203" s="2190" t="s">
        <v>2318</v>
      </c>
      <c r="E203" s="2079"/>
      <c r="F203" s="2079"/>
      <c r="G203" s="1210">
        <v>747095</v>
      </c>
      <c r="H203" s="1201">
        <f t="shared" si="10"/>
        <v>0</v>
      </c>
      <c r="I203" s="1211"/>
      <c r="J203" s="1212"/>
      <c r="K203" s="1212"/>
      <c r="L203" s="1401"/>
    </row>
    <row r="204" spans="1:14" ht="13.5" customHeight="1" thickBot="1">
      <c r="A204" s="683"/>
      <c r="G204" s="626">
        <f>SUM(G197:G203)</f>
        <v>18696686</v>
      </c>
      <c r="H204" s="626">
        <f>SUM(H197:H203)-(H198+H199)</f>
        <v>382500</v>
      </c>
      <c r="I204" s="1595">
        <f>IFERROR(H204,"STOP! FILL IN ALL TERMS")</f>
        <v>382500</v>
      </c>
      <c r="J204" s="156"/>
      <c r="K204" s="156"/>
      <c r="L204" s="1401"/>
    </row>
    <row r="205" spans="1:14" ht="13.5" customHeight="1">
      <c r="B205" s="1393" t="s">
        <v>1325</v>
      </c>
      <c r="F205" s="142"/>
      <c r="M205" s="1401"/>
      <c r="N205" s="1036"/>
    </row>
    <row r="206" spans="1:14" ht="13.5" customHeight="1" thickBot="1">
      <c r="A206" s="683"/>
      <c r="C206" s="142"/>
      <c r="F206" s="138"/>
      <c r="G206" s="138"/>
      <c r="L206" s="1401"/>
    </row>
    <row r="207" spans="1:14" ht="13.5" customHeight="1" thickBot="1">
      <c r="A207" s="2167" t="s">
        <v>303</v>
      </c>
      <c r="B207" s="2168"/>
      <c r="C207" s="2168"/>
      <c r="D207" s="2168"/>
      <c r="E207" s="2168"/>
      <c r="F207" s="2168"/>
      <c r="G207" s="2168"/>
      <c r="H207" s="2168"/>
      <c r="I207" s="2168"/>
      <c r="J207" s="2168"/>
      <c r="K207" s="2168"/>
      <c r="L207" s="2169"/>
    </row>
    <row r="208" spans="1:14" ht="13.5" customHeight="1">
      <c r="A208" s="799" t="s">
        <v>1326</v>
      </c>
      <c r="B208" s="800"/>
      <c r="C208" s="1017"/>
      <c r="D208" s="1017"/>
      <c r="E208" s="1017"/>
      <c r="F208" s="778"/>
      <c r="G208" s="778"/>
      <c r="H208" s="1017"/>
      <c r="I208" s="1017"/>
      <c r="J208" s="1017"/>
      <c r="K208" s="1015"/>
      <c r="L208" s="1401"/>
    </row>
    <row r="209" spans="1:12" ht="13.5" customHeight="1">
      <c r="A209" s="801" t="s">
        <v>1254</v>
      </c>
      <c r="B209" s="800"/>
      <c r="C209" s="1017"/>
      <c r="D209" s="1017"/>
      <c r="E209" s="1017"/>
      <c r="F209" s="778"/>
      <c r="G209" s="778"/>
      <c r="H209" s="1017"/>
      <c r="I209" s="1017"/>
      <c r="J209" s="1017"/>
      <c r="K209" s="1015"/>
      <c r="L209" s="1401"/>
    </row>
    <row r="210" spans="1:12" ht="13.5" customHeight="1">
      <c r="A210" s="802"/>
      <c r="B210" s="800"/>
      <c r="C210" s="1017"/>
      <c r="D210" s="1017"/>
      <c r="E210" s="1017"/>
      <c r="F210" s="778"/>
      <c r="G210" s="778"/>
      <c r="H210" s="1017"/>
      <c r="I210" s="1017"/>
      <c r="J210" s="1017"/>
      <c r="K210" s="1015"/>
      <c r="L210" s="1401"/>
    </row>
    <row r="211" spans="1:12" ht="13.5" customHeight="1">
      <c r="A211" s="803" t="s">
        <v>1834</v>
      </c>
      <c r="B211" s="804"/>
      <c r="C211" s="1017"/>
      <c r="D211" s="1017"/>
      <c r="E211" s="1017"/>
      <c r="F211" s="778"/>
      <c r="G211" s="778"/>
      <c r="H211" s="1017"/>
      <c r="I211" s="1017"/>
      <c r="J211" s="1017"/>
      <c r="K211" s="1015"/>
      <c r="L211" s="1401"/>
    </row>
    <row r="212" spans="1:12" ht="13.5" customHeight="1">
      <c r="A212" s="803" t="s">
        <v>1835</v>
      </c>
      <c r="B212" s="804"/>
      <c r="C212" s="1017"/>
      <c r="D212" s="1017"/>
      <c r="E212" s="1017"/>
      <c r="F212" s="778"/>
      <c r="G212" s="778"/>
      <c r="H212" s="1017"/>
      <c r="I212" s="1017"/>
      <c r="J212" s="1017"/>
      <c r="K212" s="1015"/>
      <c r="L212" s="1401"/>
    </row>
    <row r="213" spans="1:12" ht="13.5" customHeight="1">
      <c r="A213" s="803" t="s">
        <v>1833</v>
      </c>
      <c r="B213" s="804"/>
      <c r="C213" s="1017"/>
      <c r="D213" s="1017"/>
      <c r="E213" s="1017"/>
      <c r="F213" s="778"/>
      <c r="G213" s="778"/>
      <c r="H213" s="1017"/>
      <c r="I213" s="1017"/>
      <c r="J213" s="1017"/>
      <c r="K213" s="1015"/>
      <c r="L213" s="1401"/>
    </row>
    <row r="214" spans="1:12" ht="13.5" customHeight="1">
      <c r="A214" s="803" t="s">
        <v>1832</v>
      </c>
      <c r="B214" s="804"/>
      <c r="C214" s="1017"/>
      <c r="D214" s="1017"/>
      <c r="E214" s="1017"/>
      <c r="F214" s="778"/>
      <c r="G214" s="778"/>
      <c r="H214" s="1017"/>
      <c r="I214" s="1017"/>
      <c r="J214" s="1017"/>
      <c r="K214" s="1015"/>
      <c r="L214" s="1401"/>
    </row>
    <row r="215" spans="1:12" ht="6.75" customHeight="1">
      <c r="A215" s="1473"/>
      <c r="B215" s="804"/>
      <c r="C215" s="1017"/>
      <c r="D215" s="1017"/>
      <c r="E215" s="1017"/>
      <c r="F215" s="778"/>
      <c r="G215" s="778"/>
      <c r="H215" s="1017"/>
      <c r="I215" s="1017"/>
      <c r="J215" s="1017"/>
      <c r="K215" s="1015"/>
      <c r="L215" s="1401"/>
    </row>
    <row r="216" spans="1:12" ht="33.75" customHeight="1" thickBot="1">
      <c r="A216" s="779"/>
      <c r="B216" s="1017"/>
      <c r="C216" s="1017"/>
      <c r="D216" s="2217" t="s">
        <v>636</v>
      </c>
      <c r="E216" s="2218"/>
      <c r="F216" s="2218"/>
      <c r="G216" s="2021" t="s">
        <v>637</v>
      </c>
      <c r="H216" s="1921" t="s">
        <v>2110</v>
      </c>
      <c r="I216" s="2021" t="s">
        <v>609</v>
      </c>
      <c r="J216" s="2021" t="s">
        <v>1831</v>
      </c>
      <c r="K216" s="2021" t="s">
        <v>1829</v>
      </c>
      <c r="L216" s="1401"/>
    </row>
    <row r="217" spans="1:12" ht="13.5" customHeight="1" thickBot="1">
      <c r="A217" s="159"/>
      <c r="B217" s="159"/>
      <c r="C217" s="2029" t="s">
        <v>687</v>
      </c>
      <c r="D217" s="2190" t="s">
        <v>2311</v>
      </c>
      <c r="E217" s="2079"/>
      <c r="F217" s="2079"/>
      <c r="G217" s="1210">
        <v>2019262</v>
      </c>
      <c r="H217" s="1919">
        <f>IF(G217&gt;0,(-PMT(I217/12,K217*12,G217))*12,(0))</f>
        <v>309369.55709204462</v>
      </c>
      <c r="I217" s="1211">
        <v>0.02</v>
      </c>
      <c r="J217" s="1212">
        <v>7</v>
      </c>
      <c r="K217" s="1212">
        <v>7</v>
      </c>
      <c r="L217" s="1401"/>
    </row>
    <row r="218" spans="1:12" ht="13.5" customHeight="1" thickBot="1">
      <c r="A218" s="159"/>
      <c r="B218" s="159"/>
      <c r="C218" s="2029" t="s">
        <v>688</v>
      </c>
      <c r="D218" s="2190"/>
      <c r="E218" s="2079"/>
      <c r="F218" s="2079"/>
      <c r="G218" s="1210"/>
      <c r="H218" s="1919">
        <f t="shared" ref="H218:H226" si="11">IF(G218&gt;0,(-PMT(I218/12,K218*12,G218))*12,(0))</f>
        <v>0</v>
      </c>
      <c r="I218" s="1211"/>
      <c r="J218" s="1212"/>
      <c r="K218" s="1212"/>
      <c r="L218" s="1401"/>
    </row>
    <row r="219" spans="1:12" ht="13.5" customHeight="1" thickBot="1">
      <c r="A219" s="159"/>
      <c r="B219" s="159"/>
      <c r="C219" s="2029" t="s">
        <v>1217</v>
      </c>
      <c r="D219" s="2190" t="s">
        <v>2312</v>
      </c>
      <c r="E219" s="2079"/>
      <c r="F219" s="2079"/>
      <c r="G219" s="1210">
        <f>8555289+260000</f>
        <v>8815289</v>
      </c>
      <c r="H219" s="1920"/>
      <c r="I219" s="1215"/>
      <c r="J219" s="1216"/>
      <c r="K219" s="1216"/>
      <c r="L219" s="1401"/>
    </row>
    <row r="220" spans="1:12" ht="13.5" customHeight="1" thickBot="1">
      <c r="A220" s="159"/>
      <c r="B220" s="159"/>
      <c r="C220" s="2029" t="s">
        <v>2313</v>
      </c>
      <c r="D220" s="2190" t="s">
        <v>2314</v>
      </c>
      <c r="E220" s="2079"/>
      <c r="F220" s="2079"/>
      <c r="G220" s="1210">
        <v>1805230</v>
      </c>
      <c r="H220" s="1920"/>
      <c r="I220" s="1215"/>
      <c r="J220" s="1216"/>
      <c r="K220" s="1216"/>
      <c r="L220" s="1401"/>
    </row>
    <row r="221" spans="1:12" ht="13.5" customHeight="1" thickBot="1">
      <c r="A221" s="2029"/>
      <c r="B221" s="160"/>
      <c r="C221" s="2029" t="s">
        <v>1219</v>
      </c>
      <c r="D221" s="2190"/>
      <c r="E221" s="2079"/>
      <c r="F221" s="2079"/>
      <c r="G221" s="1210"/>
      <c r="H221" s="1919">
        <f t="shared" si="11"/>
        <v>0</v>
      </c>
      <c r="I221" s="1211"/>
      <c r="J221" s="1212"/>
      <c r="K221" s="1212"/>
      <c r="L221" s="1401"/>
    </row>
    <row r="222" spans="1:12" ht="13.5" customHeight="1" thickBot="1">
      <c r="A222" s="161"/>
      <c r="B222" s="162"/>
      <c r="C222" s="169" t="s">
        <v>2315</v>
      </c>
      <c r="D222" s="2190" t="s">
        <v>2316</v>
      </c>
      <c r="E222" s="2079"/>
      <c r="F222" s="2079"/>
      <c r="G222" s="1210">
        <v>200</v>
      </c>
      <c r="H222" s="1919" t="e">
        <f t="shared" si="11"/>
        <v>#NUM!</v>
      </c>
      <c r="I222" s="1211"/>
      <c r="J222" s="1212"/>
      <c r="K222" s="1212"/>
      <c r="L222" s="1401"/>
    </row>
    <row r="223" spans="1:12" ht="13.5" customHeight="1" thickBot="1">
      <c r="A223" s="159"/>
      <c r="B223" s="159"/>
      <c r="C223" s="2029" t="s">
        <v>599</v>
      </c>
      <c r="D223" s="2190" t="s">
        <v>2317</v>
      </c>
      <c r="E223" s="2079"/>
      <c r="F223" s="2079"/>
      <c r="G223" s="1210">
        <f>5404159+750000</f>
        <v>6154159</v>
      </c>
      <c r="H223" s="1919" t="e">
        <f t="shared" si="11"/>
        <v>#NUM!</v>
      </c>
      <c r="I223" s="1211">
        <v>0.03</v>
      </c>
      <c r="J223" s="1212">
        <v>40</v>
      </c>
      <c r="K223" s="1212"/>
      <c r="L223" s="1401"/>
    </row>
    <row r="224" spans="1:12" ht="13.5" customHeight="1" thickBot="1">
      <c r="A224" s="159"/>
      <c r="B224" s="128"/>
      <c r="C224" s="2029" t="s">
        <v>600</v>
      </c>
      <c r="D224" s="2190" t="s">
        <v>2318</v>
      </c>
      <c r="E224" s="2079"/>
      <c r="F224" s="2079"/>
      <c r="G224" s="1210">
        <v>1494190</v>
      </c>
      <c r="H224" s="1919" t="e">
        <f t="shared" si="11"/>
        <v>#NUM!</v>
      </c>
      <c r="I224" s="1211"/>
      <c r="J224" s="1212"/>
      <c r="K224" s="1212"/>
      <c r="L224" s="1401"/>
    </row>
    <row r="225" spans="1:15" ht="13.5" customHeight="1" thickBot="1">
      <c r="A225" s="128"/>
      <c r="B225" s="159"/>
      <c r="C225" s="2029" t="s">
        <v>597</v>
      </c>
      <c r="D225" s="2190"/>
      <c r="E225" s="2079"/>
      <c r="F225" s="2079"/>
      <c r="G225" s="1210"/>
      <c r="H225" s="1919">
        <f t="shared" si="11"/>
        <v>0</v>
      </c>
      <c r="I225" s="1211"/>
      <c r="J225" s="1212"/>
      <c r="K225" s="1212"/>
      <c r="L225" s="1401"/>
    </row>
    <row r="226" spans="1:15" ht="13.5" customHeight="1" thickBot="1">
      <c r="A226" s="128"/>
      <c r="B226" s="160"/>
      <c r="C226" s="2029" t="s">
        <v>598</v>
      </c>
      <c r="D226" s="2190"/>
      <c r="E226" s="2079"/>
      <c r="F226" s="2079"/>
      <c r="G226" s="1210"/>
      <c r="H226" s="1919">
        <f t="shared" si="11"/>
        <v>0</v>
      </c>
      <c r="I226" s="1211"/>
      <c r="J226" s="1212"/>
      <c r="K226" s="1212"/>
      <c r="L226" s="1401"/>
    </row>
    <row r="227" spans="1:15" s="1473" customFormat="1" ht="13.5" customHeight="1" thickBot="1">
      <c r="A227" s="683"/>
      <c r="B227" s="1036"/>
      <c r="C227" s="1036"/>
      <c r="D227" s="1036"/>
      <c r="E227" s="1036"/>
      <c r="F227" s="147" t="s">
        <v>301</v>
      </c>
      <c r="G227" s="627">
        <f>SUM(G217:G226)</f>
        <v>20288330</v>
      </c>
      <c r="H227" s="1490" t="e">
        <f>SUM(H217:H226)</f>
        <v>#NUM!</v>
      </c>
      <c r="I227" s="159"/>
      <c r="J227" s="159"/>
      <c r="K227" s="159"/>
      <c r="L227" s="1401"/>
      <c r="M227" s="1036"/>
      <c r="N227" s="1401"/>
    </row>
    <row r="228" spans="1:15" s="1473" customFormat="1" ht="13.5" customHeight="1">
      <c r="A228" s="683"/>
      <c r="B228" s="157" t="s">
        <v>1325</v>
      </c>
      <c r="C228" s="1017"/>
      <c r="D228" s="1017"/>
      <c r="E228" s="1017"/>
      <c r="F228" s="805"/>
      <c r="G228" s="1017"/>
      <c r="H228" s="1922" t="s">
        <v>2111</v>
      </c>
      <c r="I228" s="1923"/>
      <c r="J228" s="1923"/>
      <c r="K228" s="1923"/>
      <c r="L228" s="1036"/>
      <c r="M228" s="1401"/>
      <c r="N228" s="1036"/>
      <c r="O228" s="1401"/>
    </row>
    <row r="229" spans="1:15" s="1473" customFormat="1" ht="13.5" customHeight="1">
      <c r="A229" s="683"/>
      <c r="B229" s="1036"/>
      <c r="C229" s="1017"/>
      <c r="D229" s="1017"/>
      <c r="E229" s="805"/>
      <c r="F229" s="1017"/>
      <c r="G229" s="1017"/>
      <c r="H229" s="1923" t="s">
        <v>2112</v>
      </c>
      <c r="I229" s="1923"/>
      <c r="J229" s="1923"/>
      <c r="K229" s="1923"/>
      <c r="L229" s="1401"/>
      <c r="M229" s="1036"/>
      <c r="N229" s="1401"/>
    </row>
    <row r="230" spans="1:15" s="1473" customFormat="1" ht="13.5" customHeight="1">
      <c r="A230" s="683"/>
      <c r="B230" s="1036"/>
      <c r="C230" s="1017"/>
      <c r="D230" s="1017"/>
      <c r="E230" s="805"/>
      <c r="F230" s="1017"/>
      <c r="G230" s="1017"/>
      <c r="H230" s="1036"/>
      <c r="I230" s="1036"/>
      <c r="J230" s="1036"/>
      <c r="K230" s="1036"/>
      <c r="L230" s="1401"/>
      <c r="M230" s="1036"/>
      <c r="N230" s="1401"/>
    </row>
    <row r="231" spans="1:15" s="1473" customFormat="1" ht="13.5" customHeight="1" thickBot="1">
      <c r="A231" s="683"/>
      <c r="B231" s="1036" t="s">
        <v>639</v>
      </c>
      <c r="C231" s="806"/>
      <c r="D231" s="1017"/>
      <c r="E231" s="37"/>
      <c r="F231" s="807"/>
      <c r="G231" s="80"/>
      <c r="H231" s="1017"/>
      <c r="I231" s="1036"/>
      <c r="J231" s="1036"/>
      <c r="K231" s="1036"/>
      <c r="L231" s="1036"/>
      <c r="M231" s="1401"/>
      <c r="N231" s="1036"/>
      <c r="O231" s="1401"/>
    </row>
    <row r="232" spans="1:15" s="1473" customFormat="1" ht="13.5" customHeight="1" thickBot="1">
      <c r="A232" s="683"/>
      <c r="B232" s="1036" t="s">
        <v>638</v>
      </c>
      <c r="C232" s="1017"/>
      <c r="D232" s="1017"/>
      <c r="E232" s="37"/>
      <c r="F232" s="807"/>
      <c r="G232" s="808"/>
      <c r="H232" s="1017"/>
      <c r="I232" s="629"/>
      <c r="J232" s="1036"/>
      <c r="K232" s="1036"/>
      <c r="L232" s="1036"/>
      <c r="M232" s="1401"/>
      <c r="N232" s="1036"/>
      <c r="O232" s="1401"/>
    </row>
    <row r="233" spans="1:15" s="1473" customFormat="1">
      <c r="A233" s="683"/>
      <c r="B233" s="1036"/>
      <c r="C233" s="1017"/>
      <c r="D233" s="1017"/>
      <c r="E233" s="1017"/>
      <c r="F233" s="805"/>
      <c r="G233" s="1017"/>
      <c r="H233" s="1017"/>
      <c r="I233" s="1036"/>
      <c r="J233" s="1036"/>
      <c r="K233" s="1036"/>
      <c r="L233" s="1036"/>
      <c r="M233" s="1401"/>
      <c r="N233" s="1036"/>
      <c r="O233" s="1401"/>
    </row>
    <row r="234" spans="1:15" s="1473" customFormat="1" ht="13.9" customHeight="1">
      <c r="A234" s="683"/>
      <c r="B234" s="1036" t="s">
        <v>1109</v>
      </c>
      <c r="C234" s="1401"/>
      <c r="D234" s="1401"/>
      <c r="E234" s="1401"/>
      <c r="F234" s="1401"/>
      <c r="G234" s="1401"/>
      <c r="H234" s="1401"/>
      <c r="I234" s="1401"/>
      <c r="J234" s="1401"/>
      <c r="K234" s="1401"/>
      <c r="L234" s="1401"/>
      <c r="M234" s="1401"/>
      <c r="N234" s="1036"/>
      <c r="O234" s="1401"/>
    </row>
    <row r="235" spans="1:15" s="1473" customFormat="1" ht="13.5" thickBot="1">
      <c r="A235" s="683"/>
      <c r="B235" s="1036" t="s">
        <v>1110</v>
      </c>
      <c r="C235" s="1401"/>
      <c r="D235" s="1401"/>
      <c r="E235" s="1401"/>
      <c r="F235" s="1401"/>
      <c r="G235" s="1401"/>
      <c r="H235" s="1401"/>
      <c r="I235" s="1401"/>
      <c r="J235" s="1401"/>
      <c r="K235" s="1401"/>
      <c r="L235" s="1401"/>
      <c r="M235" s="1401"/>
      <c r="N235" s="1036"/>
      <c r="O235" s="1401"/>
    </row>
    <row r="236" spans="1:15" s="1473" customFormat="1" ht="13.5" thickBot="1">
      <c r="A236" s="683"/>
      <c r="B236" s="1036"/>
      <c r="C236" s="2162" t="s">
        <v>283</v>
      </c>
      <c r="D236" s="2163"/>
      <c r="E236" s="2163"/>
      <c r="F236" s="2163"/>
      <c r="G236" s="2163"/>
      <c r="H236" s="2163"/>
      <c r="I236" s="2163"/>
      <c r="J236" s="2163"/>
      <c r="K236" s="2163"/>
      <c r="L236" s="2164"/>
      <c r="M236" s="1401"/>
      <c r="N236" s="1036"/>
      <c r="O236" s="1401"/>
    </row>
    <row r="237" spans="1:15" s="1473" customFormat="1">
      <c r="A237" s="683"/>
      <c r="B237" s="1036"/>
      <c r="C237" s="1017"/>
      <c r="D237" s="1017"/>
      <c r="E237" s="1017"/>
      <c r="F237" s="805"/>
      <c r="G237" s="1017"/>
      <c r="H237" s="1017"/>
      <c r="I237" s="1017"/>
      <c r="J237" s="1017"/>
      <c r="K237" s="1017"/>
      <c r="L237" s="1017"/>
      <c r="M237" s="1401"/>
      <c r="N237" s="1036"/>
      <c r="O237" s="1401"/>
    </row>
    <row r="238" spans="1:15" s="1473" customFormat="1" ht="13.5" thickBot="1">
      <c r="A238" s="683"/>
      <c r="B238" s="1036" t="s">
        <v>640</v>
      </c>
      <c r="C238" s="806"/>
      <c r="D238" s="1017"/>
      <c r="E238" s="1017"/>
      <c r="F238" s="805"/>
      <c r="G238" s="1017"/>
      <c r="H238" s="1017"/>
      <c r="I238" s="1017"/>
      <c r="J238" s="1017"/>
      <c r="K238" s="1017"/>
      <c r="L238" s="1017"/>
      <c r="M238" s="1401"/>
      <c r="N238" s="1036"/>
      <c r="O238" s="1401"/>
    </row>
    <row r="239" spans="1:15" s="1473" customFormat="1" ht="13.5" thickBot="1">
      <c r="B239" s="1036"/>
      <c r="C239" s="2162" t="s">
        <v>283</v>
      </c>
      <c r="D239" s="2163"/>
      <c r="E239" s="2163"/>
      <c r="F239" s="2163"/>
      <c r="G239" s="2163"/>
      <c r="H239" s="2163"/>
      <c r="I239" s="2163"/>
      <c r="J239" s="2163"/>
      <c r="K239" s="2163"/>
      <c r="L239" s="2164"/>
      <c r="M239" s="1401"/>
      <c r="N239" s="1036"/>
      <c r="O239" s="1401"/>
    </row>
    <row r="240" spans="1:15" s="1473" customFormat="1">
      <c r="A240" s="779"/>
      <c r="B240" s="1017"/>
      <c r="C240" s="1017"/>
      <c r="D240" s="1017"/>
      <c r="E240" s="805"/>
      <c r="F240" s="1017"/>
      <c r="G240" s="810"/>
      <c r="H240" s="1017"/>
      <c r="I240" s="1017"/>
      <c r="J240" s="1017"/>
      <c r="K240" s="1017"/>
      <c r="L240" s="1401"/>
      <c r="M240" s="1036"/>
      <c r="N240" s="1401"/>
    </row>
    <row r="241" spans="1:19" ht="15.75">
      <c r="A241" s="2183" t="s">
        <v>1237</v>
      </c>
      <c r="B241" s="2170"/>
      <c r="C241" s="2170"/>
      <c r="D241" s="2170"/>
      <c r="E241" s="2170"/>
      <c r="F241" s="2170"/>
      <c r="G241" s="2170"/>
      <c r="H241" s="2170"/>
      <c r="I241" s="2170"/>
      <c r="J241" s="2170"/>
      <c r="K241" s="2170"/>
      <c r="L241" s="2170"/>
      <c r="M241" s="2170"/>
      <c r="N241" s="2170"/>
      <c r="O241" s="1033"/>
    </row>
    <row r="242" spans="1:19" ht="2.25" customHeight="1">
      <c r="A242" s="811"/>
      <c r="B242" s="774"/>
      <c r="C242" s="1015"/>
      <c r="D242" s="1015"/>
      <c r="E242" s="1015"/>
      <c r="F242" s="1015"/>
      <c r="G242" s="812"/>
      <c r="H242" s="1015"/>
      <c r="I242" s="1015"/>
      <c r="J242" s="1015"/>
      <c r="K242" s="1015"/>
      <c r="L242" s="1401"/>
      <c r="O242" s="1033"/>
    </row>
    <row r="243" spans="1:19">
      <c r="A243" s="1401"/>
      <c r="B243" s="1190" t="s">
        <v>93</v>
      </c>
      <c r="C243" s="1395"/>
      <c r="D243" s="1017"/>
      <c r="E243" s="1015"/>
      <c r="F243" s="1015"/>
      <c r="G243" s="1015"/>
      <c r="H243" s="1015"/>
      <c r="I243" s="1015"/>
      <c r="J243" s="1015"/>
      <c r="K243" s="1015"/>
      <c r="L243" s="1015"/>
      <c r="M243" s="1401"/>
      <c r="N243" s="1036"/>
      <c r="P243" s="1033"/>
    </row>
    <row r="244" spans="1:19">
      <c r="A244" s="1401"/>
      <c r="B244" s="1190" t="s">
        <v>674</v>
      </c>
      <c r="C244" s="1395"/>
      <c r="D244" s="1017"/>
      <c r="E244" s="1015"/>
      <c r="F244" s="1015"/>
      <c r="G244" s="1015"/>
      <c r="H244" s="1015"/>
      <c r="I244" s="1015"/>
      <c r="J244" s="1015"/>
      <c r="K244" s="1015"/>
      <c r="L244" s="1015"/>
      <c r="M244" s="1401"/>
      <c r="N244" s="1036"/>
      <c r="P244" s="1033"/>
    </row>
    <row r="245" spans="1:19">
      <c r="A245" s="1401"/>
      <c r="B245" s="1190" t="s">
        <v>589</v>
      </c>
      <c r="C245" s="1395"/>
      <c r="D245" s="1017"/>
      <c r="E245" s="1015"/>
      <c r="F245" s="1015"/>
      <c r="G245" s="1015"/>
      <c r="H245" s="1015"/>
      <c r="I245" s="1015"/>
      <c r="J245" s="1015"/>
      <c r="K245" s="1015"/>
      <c r="L245" s="1015"/>
      <c r="M245" s="1401"/>
      <c r="N245" s="1036"/>
      <c r="P245" s="1033"/>
    </row>
    <row r="246" spans="1:19">
      <c r="A246" s="1401"/>
      <c r="B246" s="1190" t="s">
        <v>1424</v>
      </c>
      <c r="C246" s="1395"/>
      <c r="D246" s="1017"/>
      <c r="E246" s="1015"/>
      <c r="F246" s="1015"/>
      <c r="G246" s="1015"/>
      <c r="H246" s="1015"/>
      <c r="I246" s="1015"/>
      <c r="J246" s="1015"/>
      <c r="K246" s="1015"/>
      <c r="L246" s="1015"/>
      <c r="M246" s="1401"/>
      <c r="N246" s="1036"/>
      <c r="P246" s="1033"/>
    </row>
    <row r="247" spans="1:19">
      <c r="A247" s="1401"/>
      <c r="B247" s="1190" t="s">
        <v>590</v>
      </c>
      <c r="C247" s="1395"/>
      <c r="D247" s="1017"/>
      <c r="E247" s="818"/>
      <c r="F247" s="819" t="s">
        <v>1279</v>
      </c>
      <c r="G247" s="1562"/>
      <c r="H247" s="819" t="s">
        <v>1862</v>
      </c>
      <c r="I247" s="1017"/>
      <c r="J247" s="1015"/>
      <c r="K247" s="1015"/>
      <c r="L247" s="1015"/>
      <c r="M247" s="1401"/>
      <c r="N247" s="1036"/>
      <c r="P247" s="1033"/>
    </row>
    <row r="248" spans="1:19" ht="5.25" customHeight="1">
      <c r="A248" s="820"/>
      <c r="B248" s="1395"/>
      <c r="C248" s="1017"/>
      <c r="D248" s="1015"/>
      <c r="E248" s="1015"/>
      <c r="F248" s="1015"/>
      <c r="G248" s="1015"/>
      <c r="H248" s="2222"/>
      <c r="I248" s="2222"/>
      <c r="J248" s="1015"/>
      <c r="K248" s="1015"/>
      <c r="L248" s="1401"/>
      <c r="O248" s="1033"/>
    </row>
    <row r="249" spans="1:19" ht="5.25" customHeight="1">
      <c r="A249" s="820"/>
      <c r="B249" s="1017"/>
      <c r="C249" s="1017"/>
      <c r="D249" s="1017"/>
      <c r="E249" s="1017"/>
      <c r="F249" s="1015"/>
      <c r="G249" s="821"/>
      <c r="H249" s="2222"/>
      <c r="I249" s="2222"/>
      <c r="J249" s="1017"/>
      <c r="K249" s="1017"/>
      <c r="L249" s="1401"/>
    </row>
    <row r="250" spans="1:19" ht="5.25" customHeight="1" thickBot="1">
      <c r="A250" s="820"/>
      <c r="B250" s="1395"/>
      <c r="C250" s="1017"/>
      <c r="D250" s="1015"/>
      <c r="E250" s="1015"/>
      <c r="F250" s="1015"/>
      <c r="G250" s="1015"/>
      <c r="H250" s="1015"/>
      <c r="I250" s="1015"/>
      <c r="J250" s="1015"/>
      <c r="K250" s="1015"/>
      <c r="L250" s="1401"/>
      <c r="O250" s="1033"/>
    </row>
    <row r="251" spans="1:19" ht="13.5" thickBot="1">
      <c r="A251" s="1017"/>
      <c r="B251" s="1017"/>
      <c r="C251" s="1017"/>
      <c r="D251" s="1017"/>
      <c r="E251" s="1017"/>
      <c r="F251" s="766"/>
      <c r="G251" s="2223" t="s">
        <v>1238</v>
      </c>
      <c r="H251" s="2224"/>
      <c r="I251" s="2224"/>
      <c r="J251" s="2224"/>
      <c r="K251" s="2224"/>
      <c r="L251" s="2225"/>
      <c r="O251" s="1033"/>
    </row>
    <row r="252" spans="1:19" ht="13.5" thickBot="1">
      <c r="A252" s="779"/>
      <c r="B252" s="1017"/>
      <c r="C252" s="1017"/>
      <c r="D252" s="786"/>
      <c r="E252" s="766"/>
      <c r="F252" s="766"/>
      <c r="G252" s="2203" t="s">
        <v>90</v>
      </c>
      <c r="H252" s="2203"/>
      <c r="I252" s="2204" t="s">
        <v>91</v>
      </c>
      <c r="J252" s="2205"/>
      <c r="K252" s="2206" t="s">
        <v>92</v>
      </c>
      <c r="L252" s="2207"/>
    </row>
    <row r="253" spans="1:19" s="5" customFormat="1" ht="16.5" thickBot="1">
      <c r="A253" s="1017"/>
      <c r="B253" s="756"/>
      <c r="C253" s="756"/>
      <c r="D253" s="1011"/>
      <c r="E253" s="2201" t="s">
        <v>89</v>
      </c>
      <c r="F253" s="2202"/>
      <c r="G253" s="2201"/>
      <c r="H253" s="2202"/>
      <c r="I253" s="2201"/>
      <c r="J253" s="2202"/>
      <c r="K253" s="2201"/>
      <c r="L253" s="2202"/>
      <c r="M253" s="1036"/>
      <c r="N253" s="1401"/>
      <c r="O253" s="1401"/>
    </row>
    <row r="254" spans="1:19" ht="13.5" thickBot="1">
      <c r="A254" s="1017"/>
      <c r="B254" s="756"/>
      <c r="C254" s="756"/>
      <c r="D254" s="1011"/>
      <c r="E254" s="1052" t="s">
        <v>1475</v>
      </c>
      <c r="F254" s="1053"/>
      <c r="G254" s="1054"/>
      <c r="H254" s="1054"/>
      <c r="I254" s="1054"/>
      <c r="J254" s="1055"/>
      <c r="K254" s="1056"/>
      <c r="L254" s="1057"/>
    </row>
    <row r="255" spans="1:19" ht="13.5" thickBot="1">
      <c r="B255" s="1019"/>
      <c r="C255" s="1019"/>
      <c r="D255" s="768" t="s">
        <v>629</v>
      </c>
      <c r="E255" s="2200"/>
      <c r="F255" s="2200"/>
      <c r="G255" s="2219"/>
      <c r="H255" s="2219"/>
      <c r="I255" s="2220"/>
      <c r="J255" s="2221"/>
      <c r="K255" s="2193"/>
      <c r="L255" s="2193"/>
      <c r="M255" s="2589" t="s">
        <v>2444</v>
      </c>
      <c r="N255" s="2590"/>
      <c r="O255" s="2590"/>
      <c r="P255" s="2590"/>
      <c r="Q255" s="2590"/>
      <c r="R255" s="2590"/>
      <c r="S255" s="2590"/>
    </row>
    <row r="256" spans="1:19" ht="13.5" thickBot="1">
      <c r="B256" s="1019"/>
      <c r="C256" s="1019"/>
      <c r="D256" s="768" t="s">
        <v>1419</v>
      </c>
      <c r="E256" s="2151"/>
      <c r="F256" s="2152"/>
      <c r="G256" s="2154"/>
      <c r="H256" s="2154"/>
      <c r="I256" s="2191"/>
      <c r="J256" s="2192"/>
      <c r="K256" s="2193"/>
      <c r="L256" s="2193"/>
      <c r="M256" s="2589"/>
      <c r="N256" s="2590"/>
      <c r="O256" s="2590"/>
      <c r="P256" s="2590"/>
      <c r="Q256" s="2590"/>
      <c r="R256" s="2590"/>
      <c r="S256" s="2590"/>
    </row>
    <row r="257" spans="1:19" ht="13.5" thickBot="1">
      <c r="A257" s="683"/>
      <c r="B257" s="1019"/>
      <c r="C257" s="1019"/>
      <c r="D257" s="1008" t="s">
        <v>631</v>
      </c>
      <c r="E257" s="2151"/>
      <c r="F257" s="2152"/>
      <c r="G257" s="2151"/>
      <c r="H257" s="2152"/>
      <c r="I257" s="2191"/>
      <c r="J257" s="2192"/>
      <c r="K257" s="2193"/>
      <c r="L257" s="2193"/>
      <c r="M257" s="2589"/>
      <c r="N257" s="2590"/>
      <c r="O257" s="2590"/>
      <c r="P257" s="2590"/>
      <c r="Q257" s="2590"/>
      <c r="R257" s="2590"/>
      <c r="S257" s="2590"/>
    </row>
    <row r="258" spans="1:19" ht="13.5" thickBot="1">
      <c r="A258" s="683"/>
      <c r="B258" s="1019"/>
      <c r="C258" s="1019"/>
      <c r="D258" s="1008" t="s">
        <v>2219</v>
      </c>
      <c r="E258" s="2151"/>
      <c r="F258" s="2152"/>
      <c r="G258" s="2151"/>
      <c r="H258" s="2152"/>
      <c r="I258" s="2020"/>
      <c r="J258" s="2020"/>
      <c r="K258" s="2020"/>
      <c r="L258" s="2020"/>
    </row>
    <row r="259" spans="1:19" ht="13.5" thickBot="1">
      <c r="A259" s="683"/>
      <c r="B259" s="1019"/>
      <c r="C259" s="1019"/>
      <c r="D259" s="1008"/>
      <c r="E259" s="1052" t="s">
        <v>1478</v>
      </c>
      <c r="F259" s="1053"/>
      <c r="G259" s="1054"/>
      <c r="H259" s="1054"/>
      <c r="I259" s="1054"/>
      <c r="J259" s="1055"/>
      <c r="K259" s="1056"/>
      <c r="L259" s="1057"/>
      <c r="M259" s="1036" t="s">
        <v>2432</v>
      </c>
    </row>
    <row r="260" spans="1:19" ht="13.5" thickBot="1">
      <c r="A260" s="683"/>
      <c r="B260" s="1018"/>
      <c r="C260" s="1018"/>
      <c r="D260" s="769" t="s">
        <v>370</v>
      </c>
      <c r="E260" s="2151">
        <f>14889+5111</f>
        <v>20000</v>
      </c>
      <c r="F260" s="2152"/>
      <c r="G260" s="2151"/>
      <c r="H260" s="2152"/>
      <c r="I260" s="2151"/>
      <c r="J260" s="2152"/>
      <c r="K260" s="2151">
        <v>14889</v>
      </c>
      <c r="L260" s="2152"/>
      <c r="M260" s="2589" t="s">
        <v>2433</v>
      </c>
      <c r="N260" s="2590"/>
      <c r="O260" s="2590"/>
      <c r="P260" s="2590"/>
      <c r="Q260" s="2590"/>
      <c r="R260" s="2590"/>
      <c r="S260" s="2590"/>
    </row>
    <row r="261" spans="1:19" ht="13.5" thickBot="1">
      <c r="A261" s="683"/>
      <c r="B261" s="1018"/>
      <c r="C261" s="1018"/>
      <c r="D261" s="769" t="s">
        <v>585</v>
      </c>
      <c r="E261" s="2151">
        <f>480796+183370</f>
        <v>664166</v>
      </c>
      <c r="F261" s="2152"/>
      <c r="G261" s="2151"/>
      <c r="H261" s="2152"/>
      <c r="I261" s="2151"/>
      <c r="J261" s="2152"/>
      <c r="K261" s="2151">
        <v>480796</v>
      </c>
      <c r="L261" s="2152"/>
      <c r="M261" s="2589"/>
      <c r="N261" s="2590"/>
      <c r="O261" s="2590"/>
      <c r="P261" s="2590"/>
      <c r="Q261" s="2590"/>
      <c r="R261" s="2590"/>
      <c r="S261" s="2590"/>
    </row>
    <row r="262" spans="1:19" ht="13.5" thickBot="1">
      <c r="A262" s="683"/>
      <c r="B262" s="1018"/>
      <c r="C262" s="1018"/>
      <c r="D262" s="769" t="s">
        <v>371</v>
      </c>
      <c r="E262" s="2151">
        <f>175731+25557+41643</f>
        <v>242931</v>
      </c>
      <c r="F262" s="2152"/>
      <c r="G262" s="2151"/>
      <c r="H262" s="2152"/>
      <c r="I262" s="2151"/>
      <c r="J262" s="2152"/>
      <c r="K262" s="2151">
        <v>175731</v>
      </c>
      <c r="L262" s="2152"/>
      <c r="M262" s="2589"/>
      <c r="N262" s="2590"/>
      <c r="O262" s="2590"/>
      <c r="P262" s="2590"/>
      <c r="Q262" s="2590"/>
      <c r="R262" s="2590"/>
      <c r="S262" s="2590"/>
    </row>
    <row r="263" spans="1:19" ht="13.5" thickBot="1">
      <c r="A263" s="683"/>
      <c r="B263" s="1018"/>
      <c r="C263" s="1018"/>
      <c r="D263" s="769" t="s">
        <v>1227</v>
      </c>
      <c r="E263" s="2151">
        <f>12000+8000</f>
        <v>20000</v>
      </c>
      <c r="F263" s="2152"/>
      <c r="G263" s="2151"/>
      <c r="H263" s="2152"/>
      <c r="I263" s="2151"/>
      <c r="J263" s="2152"/>
      <c r="K263" s="2151">
        <v>12000</v>
      </c>
      <c r="L263" s="2152"/>
      <c r="M263" s="2589"/>
      <c r="N263" s="2590"/>
      <c r="O263" s="2590"/>
      <c r="P263" s="2590"/>
      <c r="Q263" s="2590"/>
      <c r="R263" s="2590"/>
      <c r="S263" s="2590"/>
    </row>
    <row r="264" spans="1:19" ht="13.5" thickBot="1">
      <c r="A264" s="683"/>
      <c r="B264" s="1018"/>
      <c r="C264" s="1018"/>
      <c r="D264" s="769" t="s">
        <v>1228</v>
      </c>
      <c r="E264" s="2151">
        <v>15000</v>
      </c>
      <c r="F264" s="2152"/>
      <c r="G264" s="2151"/>
      <c r="H264" s="2152"/>
      <c r="I264" s="2151"/>
      <c r="J264" s="2152"/>
      <c r="K264" s="2151">
        <v>5000</v>
      </c>
      <c r="L264" s="2152"/>
      <c r="M264" s="2589"/>
      <c r="N264" s="2590"/>
      <c r="O264" s="2590"/>
      <c r="P264" s="2590"/>
      <c r="Q264" s="2590"/>
      <c r="R264" s="2590"/>
      <c r="S264" s="2590"/>
    </row>
    <row r="265" spans="1:19" ht="13.5" thickBot="1">
      <c r="A265" s="683"/>
      <c r="B265" s="1018"/>
      <c r="C265" s="1018"/>
      <c r="D265" s="769" t="s">
        <v>1229</v>
      </c>
      <c r="E265" s="2151">
        <f>37221+12779</f>
        <v>50000</v>
      </c>
      <c r="F265" s="2152"/>
      <c r="G265" s="2151"/>
      <c r="H265" s="2152"/>
      <c r="I265" s="2151"/>
      <c r="J265" s="2152"/>
      <c r="K265" s="2151">
        <v>37221</v>
      </c>
      <c r="L265" s="2152"/>
      <c r="M265" s="2589"/>
      <c r="N265" s="2590"/>
      <c r="O265" s="2590"/>
      <c r="P265" s="2590"/>
      <c r="Q265" s="2590"/>
      <c r="R265" s="2590"/>
      <c r="S265" s="2590"/>
    </row>
    <row r="266" spans="1:19" s="1473" customFormat="1" ht="13.5" thickBot="1">
      <c r="A266" s="683"/>
      <c r="B266" s="1018"/>
      <c r="C266" s="1018"/>
      <c r="D266" s="769" t="s">
        <v>1103</v>
      </c>
      <c r="E266" s="2151">
        <f>30000+30000</f>
        <v>60000</v>
      </c>
      <c r="F266" s="2152"/>
      <c r="G266" s="2151"/>
      <c r="H266" s="2152"/>
      <c r="I266" s="2151"/>
      <c r="J266" s="2152"/>
      <c r="K266" s="2151">
        <v>30000</v>
      </c>
      <c r="L266" s="2152"/>
      <c r="M266" s="1036"/>
      <c r="N266" s="1401"/>
    </row>
    <row r="267" spans="1:19" s="1473" customFormat="1" ht="13.5" thickBot="1">
      <c r="A267" s="683"/>
      <c r="B267" s="1018"/>
      <c r="C267" s="1018"/>
      <c r="D267" s="769" t="s">
        <v>2218</v>
      </c>
      <c r="E267" s="2151"/>
      <c r="F267" s="2152"/>
      <c r="G267" s="2151"/>
      <c r="H267" s="2152"/>
      <c r="I267" s="2151"/>
      <c r="J267" s="2152"/>
      <c r="K267" s="2151"/>
      <c r="L267" s="2152"/>
      <c r="M267" s="1036"/>
      <c r="N267" s="1401"/>
    </row>
    <row r="268" spans="1:19" s="1473" customFormat="1" ht="13.5" thickBot="1">
      <c r="A268" s="683"/>
      <c r="B268" s="1019"/>
      <c r="C268" s="1019"/>
      <c r="D268" s="771"/>
      <c r="E268" s="1052" t="s">
        <v>1479</v>
      </c>
      <c r="F268" s="1053"/>
      <c r="G268" s="1054"/>
      <c r="H268" s="1054"/>
      <c r="I268" s="1054"/>
      <c r="J268" s="1055"/>
      <c r="K268" s="1056"/>
      <c r="L268" s="1057"/>
      <c r="M268" s="1036" t="s">
        <v>2434</v>
      </c>
      <c r="N268" s="1401"/>
    </row>
    <row r="269" spans="1:19" s="1473" customFormat="1" ht="13.5" thickBot="1">
      <c r="A269" s="683"/>
      <c r="B269" s="1019"/>
      <c r="C269" s="1019"/>
      <c r="D269" s="768" t="s">
        <v>1751</v>
      </c>
      <c r="E269" s="2151"/>
      <c r="F269" s="2152"/>
      <c r="G269" s="2155"/>
      <c r="H269" s="2156"/>
      <c r="I269" s="2151"/>
      <c r="J269" s="2152"/>
      <c r="K269" s="2151"/>
      <c r="L269" s="2152"/>
      <c r="M269" s="2589" t="s">
        <v>2435</v>
      </c>
      <c r="N269" s="2590"/>
      <c r="O269" s="2590"/>
      <c r="P269" s="2590"/>
      <c r="Q269" s="2590"/>
      <c r="R269" s="2590"/>
      <c r="S269" s="2590"/>
    </row>
    <row r="270" spans="1:19" s="1473" customFormat="1" ht="13.5" thickBot="1">
      <c r="A270" s="170"/>
      <c r="B270" s="1019"/>
      <c r="C270" s="1019"/>
      <c r="D270" s="768" t="s">
        <v>476</v>
      </c>
      <c r="E270" s="2151"/>
      <c r="F270" s="2152"/>
      <c r="G270" s="2155"/>
      <c r="H270" s="2156"/>
      <c r="I270" s="2155"/>
      <c r="J270" s="2156"/>
      <c r="K270" s="2155"/>
      <c r="L270" s="2156"/>
      <c r="M270" s="2589"/>
      <c r="N270" s="2590"/>
      <c r="O270" s="2590"/>
      <c r="P270" s="2590"/>
      <c r="Q270" s="2590"/>
      <c r="R270" s="2590"/>
      <c r="S270" s="2590"/>
    </row>
    <row r="271" spans="1:19" s="1473" customFormat="1" ht="13.5" thickBot="1">
      <c r="A271" s="170"/>
      <c r="B271" s="1559"/>
      <c r="C271" s="1559"/>
      <c r="D271" s="1560" t="s">
        <v>632</v>
      </c>
      <c r="E271" s="2151">
        <f>655320+655320+280456-160226</f>
        <v>1430870</v>
      </c>
      <c r="F271" s="2152"/>
      <c r="G271" s="2155"/>
      <c r="H271" s="2156"/>
      <c r="I271" s="2151"/>
      <c r="J271" s="2152"/>
      <c r="K271" s="2151">
        <f>655320+280456</f>
        <v>935776</v>
      </c>
      <c r="L271" s="2152"/>
      <c r="M271" s="2589"/>
      <c r="N271" s="2590"/>
      <c r="O271" s="2590"/>
      <c r="P271" s="2590"/>
      <c r="Q271" s="2590"/>
      <c r="R271" s="2590"/>
      <c r="S271" s="2590"/>
    </row>
    <row r="272" spans="1:19" s="1473" customFormat="1" ht="13.5" thickBot="1">
      <c r="A272" s="170"/>
      <c r="B272" s="1019"/>
      <c r="C272" s="1019"/>
      <c r="D272" s="768" t="s">
        <v>2212</v>
      </c>
      <c r="E272" s="2151"/>
      <c r="F272" s="2152"/>
      <c r="G272" s="2155"/>
      <c r="H272" s="2156"/>
      <c r="I272" s="2151"/>
      <c r="J272" s="2152"/>
      <c r="K272" s="2151"/>
      <c r="L272" s="2152"/>
      <c r="M272" s="1036"/>
      <c r="N272" s="1401"/>
    </row>
    <row r="273" spans="1:19" s="1473" customFormat="1" ht="13.5" thickBot="1">
      <c r="A273" s="170"/>
      <c r="B273" s="1019"/>
      <c r="C273" s="1019"/>
      <c r="D273" s="768"/>
      <c r="E273" s="1052" t="s">
        <v>1435</v>
      </c>
      <c r="F273" s="1053"/>
      <c r="G273" s="1202"/>
      <c r="H273" s="1202"/>
      <c r="I273" s="1202"/>
      <c r="J273" s="1203"/>
      <c r="K273" s="1204"/>
      <c r="L273" s="1205"/>
      <c r="M273" s="1036" t="s">
        <v>2436</v>
      </c>
      <c r="N273" s="1401"/>
    </row>
    <row r="274" spans="1:19" ht="13.5" thickBot="1">
      <c r="A274" s="683"/>
      <c r="B274" s="1019"/>
      <c r="C274" s="1019"/>
      <c r="D274" s="771" t="s">
        <v>582</v>
      </c>
      <c r="E274" s="2151">
        <f>533095+154357+30871-94-1</f>
        <v>718228</v>
      </c>
      <c r="F274" s="2152"/>
      <c r="G274" s="2154"/>
      <c r="H274" s="2154"/>
      <c r="I274" s="2151"/>
      <c r="J274" s="2152"/>
      <c r="K274" s="2151">
        <f>444246+88849-1</f>
        <v>533094</v>
      </c>
      <c r="L274" s="2152"/>
      <c r="M274" s="2589" t="s">
        <v>2437</v>
      </c>
      <c r="N274" s="2590"/>
      <c r="O274" s="2590"/>
      <c r="P274" s="2590"/>
      <c r="Q274" s="2590"/>
      <c r="R274" s="2590"/>
      <c r="S274" s="2590"/>
    </row>
    <row r="275" spans="1:19" s="1473" customFormat="1" ht="13.5" thickBot="1">
      <c r="A275" s="683"/>
      <c r="B275" s="1019"/>
      <c r="C275" s="1019"/>
      <c r="D275" s="1010" t="s">
        <v>1752</v>
      </c>
      <c r="E275" s="2151">
        <f>101288+35193</f>
        <v>136481</v>
      </c>
      <c r="F275" s="2152"/>
      <c r="G275" s="2151"/>
      <c r="H275" s="2152"/>
      <c r="I275" s="2151"/>
      <c r="J275" s="2152"/>
      <c r="K275" s="2151">
        <v>101288</v>
      </c>
      <c r="L275" s="2152"/>
      <c r="M275" s="2589"/>
      <c r="N275" s="2590"/>
      <c r="O275" s="2590"/>
      <c r="P275" s="2590"/>
      <c r="Q275" s="2590"/>
      <c r="R275" s="2590"/>
      <c r="S275" s="2590"/>
    </row>
    <row r="276" spans="1:19" s="1473" customFormat="1" ht="13.5" thickBot="1">
      <c r="A276" s="683"/>
      <c r="B276" s="1019"/>
      <c r="C276" s="1019"/>
      <c r="D276" s="1010" t="s">
        <v>1361</v>
      </c>
      <c r="E276" s="2151">
        <f>22336+7667</f>
        <v>30003</v>
      </c>
      <c r="F276" s="2152"/>
      <c r="G276" s="2151"/>
      <c r="H276" s="2152"/>
      <c r="I276" s="2151"/>
      <c r="J276" s="2152"/>
      <c r="K276" s="2151">
        <v>22336</v>
      </c>
      <c r="L276" s="2152"/>
      <c r="M276" s="2589"/>
      <c r="N276" s="2590"/>
      <c r="O276" s="2590"/>
      <c r="P276" s="2590"/>
      <c r="Q276" s="2590"/>
      <c r="R276" s="2590"/>
      <c r="S276" s="2590"/>
    </row>
    <row r="277" spans="1:19" s="1473" customFormat="1" ht="13.5" thickBot="1">
      <c r="A277" s="170"/>
      <c r="B277" s="1019"/>
      <c r="C277" s="1019"/>
      <c r="D277" s="768" t="s">
        <v>1845</v>
      </c>
      <c r="E277" s="2151"/>
      <c r="F277" s="2152"/>
      <c r="G277" s="2154"/>
      <c r="H277" s="2154"/>
      <c r="I277" s="2155"/>
      <c r="J277" s="2156"/>
      <c r="K277" s="2154"/>
      <c r="L277" s="2154"/>
      <c r="M277" s="1036"/>
      <c r="N277" s="1401"/>
    </row>
    <row r="278" spans="1:19" ht="13.5" thickBot="1">
      <c r="A278" s="170"/>
      <c r="B278" s="1559"/>
      <c r="C278" s="1559"/>
      <c r="D278" s="1561" t="s">
        <v>577</v>
      </c>
      <c r="E278" s="2151">
        <f>8229600-280453</f>
        <v>7949147</v>
      </c>
      <c r="F278" s="2152"/>
      <c r="G278" s="2154"/>
      <c r="H278" s="2154"/>
      <c r="I278" s="2155"/>
      <c r="J278" s="2156"/>
      <c r="K278" s="2151">
        <f>8229600-280453</f>
        <v>7949147</v>
      </c>
      <c r="L278" s="2152"/>
    </row>
    <row r="279" spans="1:19" s="1473" customFormat="1" ht="13.5" thickBot="1">
      <c r="A279" s="170"/>
      <c r="B279" s="1559"/>
      <c r="C279" s="1559"/>
      <c r="D279" s="1561" t="s">
        <v>578</v>
      </c>
      <c r="E279" s="2151"/>
      <c r="F279" s="2152"/>
      <c r="G279" s="2154"/>
      <c r="H279" s="2154"/>
      <c r="I279" s="2151"/>
      <c r="J279" s="2152"/>
      <c r="K279" s="2154"/>
      <c r="L279" s="2154"/>
      <c r="M279" s="1036"/>
      <c r="N279" s="1401"/>
    </row>
    <row r="280" spans="1:19" s="1473" customFormat="1" ht="13.5" thickBot="1">
      <c r="A280" s="170"/>
      <c r="B280" s="1559"/>
      <c r="C280" s="1559"/>
      <c r="D280" s="1561" t="s">
        <v>579</v>
      </c>
      <c r="E280" s="2151">
        <f>2431820+160447</f>
        <v>2592267</v>
      </c>
      <c r="F280" s="2152"/>
      <c r="G280" s="2154"/>
      <c r="H280" s="2154"/>
      <c r="I280" s="2155"/>
      <c r="J280" s="2156"/>
      <c r="K280" s="2154"/>
      <c r="L280" s="2154"/>
      <c r="M280" s="1036"/>
      <c r="N280" s="1401"/>
    </row>
    <row r="281" spans="1:19" s="1473" customFormat="1" ht="13.5" thickBot="1">
      <c r="A281" s="170"/>
      <c r="B281" s="1559"/>
      <c r="C281" s="1559"/>
      <c r="D281" s="1561" t="s">
        <v>1844</v>
      </c>
      <c r="E281" s="2151"/>
      <c r="F281" s="2152"/>
      <c r="G281" s="2154"/>
      <c r="H281" s="2154"/>
      <c r="I281" s="2155"/>
      <c r="J281" s="2156"/>
      <c r="K281" s="2154"/>
      <c r="L281" s="2154"/>
      <c r="M281" s="1036"/>
      <c r="N281" s="1401"/>
    </row>
    <row r="282" spans="1:19" s="1473" customFormat="1" ht="13.5" thickBot="1">
      <c r="A282" s="170"/>
      <c r="B282" s="1559"/>
      <c r="C282" s="1559"/>
      <c r="D282" s="1561" t="s">
        <v>581</v>
      </c>
      <c r="E282" s="2151">
        <f>506440+175967</f>
        <v>682407</v>
      </c>
      <c r="F282" s="2152"/>
      <c r="G282" s="2154"/>
      <c r="H282" s="2154"/>
      <c r="I282" s="2151"/>
      <c r="J282" s="2152"/>
      <c r="K282" s="2151">
        <v>506440</v>
      </c>
      <c r="L282" s="2152"/>
      <c r="M282" s="2589" t="s">
        <v>2445</v>
      </c>
      <c r="N282" s="2590"/>
      <c r="O282" s="2590"/>
      <c r="P282" s="2590"/>
      <c r="Q282" s="2590"/>
      <c r="R282" s="2590"/>
      <c r="S282" s="2590"/>
    </row>
    <row r="283" spans="1:19" s="1473" customFormat="1" ht="13.5" thickBot="1">
      <c r="A283" s="170"/>
      <c r="B283" s="1559"/>
      <c r="C283" s="1559"/>
      <c r="D283" s="1561" t="s">
        <v>1359</v>
      </c>
      <c r="E283" s="2151">
        <f>25000</f>
        <v>25000</v>
      </c>
      <c r="F283" s="2152"/>
      <c r="G283" s="2154"/>
      <c r="H283" s="2154"/>
      <c r="I283" s="2151"/>
      <c r="J283" s="2152"/>
      <c r="K283" s="2151">
        <v>25000</v>
      </c>
      <c r="L283" s="2152"/>
      <c r="M283" s="2589"/>
      <c r="N283" s="2590"/>
      <c r="O283" s="2590"/>
      <c r="P283" s="2590"/>
      <c r="Q283" s="2590"/>
      <c r="R283" s="2590"/>
      <c r="S283" s="2590"/>
    </row>
    <row r="284" spans="1:19" ht="13.5" thickBot="1">
      <c r="A284" s="683"/>
      <c r="B284" s="1019"/>
      <c r="C284" s="1019"/>
      <c r="D284" s="771" t="s">
        <v>583</v>
      </c>
      <c r="E284" s="2151">
        <f>177698+61743-32</f>
        <v>239409</v>
      </c>
      <c r="F284" s="2152"/>
      <c r="G284" s="2154"/>
      <c r="H284" s="2154"/>
      <c r="I284" s="2151"/>
      <c r="J284" s="2152"/>
      <c r="K284" s="2151">
        <v>177698</v>
      </c>
      <c r="L284" s="2152"/>
      <c r="M284" s="2589"/>
      <c r="N284" s="2590"/>
      <c r="O284" s="2590"/>
      <c r="P284" s="2590"/>
      <c r="Q284" s="2590"/>
      <c r="R284" s="2590"/>
      <c r="S284" s="2590"/>
    </row>
    <row r="285" spans="1:19" ht="13.5" thickBot="1">
      <c r="A285" s="683"/>
      <c r="B285" s="1019"/>
      <c r="C285" s="1019"/>
      <c r="D285" s="771" t="s">
        <v>584</v>
      </c>
      <c r="E285" s="2151">
        <f>533095+185228-94-1</f>
        <v>718228</v>
      </c>
      <c r="F285" s="2152"/>
      <c r="G285" s="2151"/>
      <c r="H285" s="2152"/>
      <c r="I285" s="2151"/>
      <c r="J285" s="2152"/>
      <c r="K285" s="2151">
        <f>533095-1</f>
        <v>533094</v>
      </c>
      <c r="L285" s="2152"/>
      <c r="O285" s="1"/>
    </row>
    <row r="286" spans="1:19" ht="13.5" thickBot="1">
      <c r="A286" s="683"/>
      <c r="B286" s="1019"/>
      <c r="C286" s="1019"/>
      <c r="D286" s="771" t="s">
        <v>2213</v>
      </c>
      <c r="E286" s="2200"/>
      <c r="F286" s="2200"/>
      <c r="G286" s="2154"/>
      <c r="H286" s="2154"/>
      <c r="I286" s="2151"/>
      <c r="J286" s="2152"/>
      <c r="K286" s="2200"/>
      <c r="L286" s="2200"/>
      <c r="O286" s="1"/>
    </row>
    <row r="287" spans="1:19" ht="13.5" thickBot="1">
      <c r="A287" s="683"/>
      <c r="B287" s="1019"/>
      <c r="C287" s="1019"/>
      <c r="D287" s="771"/>
      <c r="E287" s="1052" t="s">
        <v>1481</v>
      </c>
      <c r="F287" s="1053"/>
      <c r="G287" s="1202"/>
      <c r="H287" s="1202"/>
      <c r="I287" s="1202"/>
      <c r="J287" s="1203"/>
      <c r="K287" s="1204"/>
      <c r="L287" s="1205"/>
      <c r="M287" s="1036" t="s">
        <v>2439</v>
      </c>
      <c r="O287" s="1"/>
    </row>
    <row r="288" spans="1:19" s="1" customFormat="1" ht="13.5" thickBot="1">
      <c r="A288" s="683"/>
      <c r="B288" s="1019"/>
      <c r="C288" s="1019"/>
      <c r="D288" s="771" t="s">
        <v>372</v>
      </c>
      <c r="E288" s="2151">
        <f>37221+12779</f>
        <v>50000</v>
      </c>
      <c r="F288" s="2152"/>
      <c r="G288" s="2154"/>
      <c r="H288" s="2154"/>
      <c r="I288" s="2151"/>
      <c r="J288" s="2152"/>
      <c r="K288" s="2151">
        <v>37221</v>
      </c>
      <c r="L288" s="2152"/>
      <c r="M288" s="2589" t="s">
        <v>2438</v>
      </c>
      <c r="N288" s="2590"/>
      <c r="O288" s="2590"/>
      <c r="P288" s="2590"/>
      <c r="Q288" s="2590"/>
      <c r="R288" s="2590"/>
      <c r="S288" s="2590"/>
    </row>
    <row r="289" spans="1:19" s="1" customFormat="1" ht="13.5" thickBot="1">
      <c r="A289" s="683"/>
      <c r="B289" s="1019"/>
      <c r="C289" s="1019"/>
      <c r="D289" s="771" t="s">
        <v>239</v>
      </c>
      <c r="E289" s="2151">
        <f>504090+90000+23263</f>
        <v>617353</v>
      </c>
      <c r="F289" s="2152"/>
      <c r="G289" s="2154"/>
      <c r="H289" s="2154"/>
      <c r="I289" s="2151"/>
      <c r="J289" s="2152"/>
      <c r="K289" s="2151">
        <f>504090-126022</f>
        <v>378068</v>
      </c>
      <c r="L289" s="2152"/>
      <c r="M289" s="2589"/>
      <c r="N289" s="2590"/>
      <c r="O289" s="2590"/>
      <c r="P289" s="2590"/>
      <c r="Q289" s="2590"/>
      <c r="R289" s="2590"/>
      <c r="S289" s="2590"/>
    </row>
    <row r="290" spans="1:19" s="1" customFormat="1" ht="13.5" thickBot="1">
      <c r="A290" s="683"/>
      <c r="B290" s="1019"/>
      <c r="C290" s="1019"/>
      <c r="D290" s="1010" t="s">
        <v>1224</v>
      </c>
      <c r="E290" s="2151">
        <f>140000+42635</f>
        <v>182635</v>
      </c>
      <c r="F290" s="2152"/>
      <c r="G290" s="2154"/>
      <c r="H290" s="2154"/>
      <c r="I290" s="2151"/>
      <c r="J290" s="2152"/>
      <c r="K290" s="2151">
        <v>140000</v>
      </c>
      <c r="L290" s="2152"/>
      <c r="M290" s="2589"/>
      <c r="N290" s="2590"/>
      <c r="O290" s="2590"/>
      <c r="P290" s="2590"/>
      <c r="Q290" s="2590"/>
      <c r="R290" s="2590"/>
      <c r="S290" s="2590"/>
    </row>
    <row r="291" spans="1:19" s="1" customFormat="1" ht="13.5" thickBot="1">
      <c r="A291" s="683"/>
      <c r="B291" s="1019"/>
      <c r="C291" s="1019"/>
      <c r="D291" s="1010" t="s">
        <v>1225</v>
      </c>
      <c r="E291" s="2151"/>
      <c r="F291" s="2152"/>
      <c r="G291" s="2154"/>
      <c r="H291" s="2154"/>
      <c r="I291" s="2155"/>
      <c r="J291" s="2156"/>
      <c r="K291" s="2154"/>
      <c r="L291" s="2154"/>
      <c r="M291" s="1036"/>
      <c r="N291" s="1401"/>
    </row>
    <row r="292" spans="1:19" s="1" customFormat="1" ht="13.5" thickBot="1">
      <c r="A292" s="683"/>
      <c r="B292" s="1019"/>
      <c r="C292" s="1019"/>
      <c r="D292" s="771" t="s">
        <v>1226</v>
      </c>
      <c r="E292" s="2151"/>
      <c r="F292" s="2152"/>
      <c r="G292" s="2151"/>
      <c r="H292" s="2152"/>
      <c r="I292" s="2151"/>
      <c r="J292" s="2152"/>
      <c r="K292" s="2151"/>
      <c r="L292" s="2152"/>
      <c r="M292" s="1036"/>
      <c r="N292" s="1401"/>
    </row>
    <row r="293" spans="1:19" s="1" customFormat="1" ht="13.5" thickBot="1">
      <c r="A293" s="683"/>
      <c r="B293" s="1019"/>
      <c r="C293" s="1019"/>
      <c r="D293" s="771" t="s">
        <v>1753</v>
      </c>
      <c r="E293" s="2151">
        <f>55832+19168</f>
        <v>75000</v>
      </c>
      <c r="F293" s="2152"/>
      <c r="G293" s="2151"/>
      <c r="H293" s="2152"/>
      <c r="I293" s="2151"/>
      <c r="J293" s="2152"/>
      <c r="K293" s="2151">
        <v>55832</v>
      </c>
      <c r="L293" s="2152"/>
      <c r="M293" s="1036"/>
      <c r="N293" s="1401"/>
    </row>
    <row r="294" spans="1:19" s="1" customFormat="1" ht="13.5" thickBot="1">
      <c r="A294" s="683"/>
      <c r="B294" s="1018"/>
      <c r="C294" s="1018"/>
      <c r="D294" s="770" t="s">
        <v>1102</v>
      </c>
      <c r="E294" s="2151">
        <v>36000</v>
      </c>
      <c r="F294" s="2152"/>
      <c r="G294" s="2154"/>
      <c r="H294" s="2154"/>
      <c r="I294" s="2155"/>
      <c r="J294" s="2156"/>
      <c r="K294" s="2154"/>
      <c r="L294" s="2154"/>
      <c r="M294" s="1036"/>
      <c r="N294" s="1401"/>
    </row>
    <row r="295" spans="1:19" s="1" customFormat="1" ht="13.5" thickBot="1">
      <c r="A295" s="683"/>
      <c r="B295" s="1019"/>
      <c r="C295" s="1019"/>
      <c r="D295" s="1010" t="s">
        <v>2214</v>
      </c>
      <c r="E295" s="2200"/>
      <c r="F295" s="2200"/>
      <c r="G295" s="2200"/>
      <c r="H295" s="2200"/>
      <c r="I295" s="2151"/>
      <c r="J295" s="2152"/>
      <c r="K295" s="2200"/>
      <c r="L295" s="2200"/>
      <c r="M295" s="1036"/>
      <c r="N295" s="1401"/>
    </row>
    <row r="296" spans="1:19" s="1" customFormat="1" ht="13.5" thickBot="1">
      <c r="A296" s="683"/>
      <c r="B296" s="1019"/>
      <c r="C296" s="1019"/>
      <c r="D296" s="1010"/>
      <c r="E296" s="1052" t="s">
        <v>1483</v>
      </c>
      <c r="F296" s="1053"/>
      <c r="G296" s="1202"/>
      <c r="H296" s="1202"/>
      <c r="I296" s="1202"/>
      <c r="J296" s="1203"/>
      <c r="K296" s="1204"/>
      <c r="L296" s="1205"/>
      <c r="M296" s="1036" t="s">
        <v>2440</v>
      </c>
      <c r="N296" s="1401"/>
    </row>
    <row r="297" spans="1:19" s="1" customFormat="1" ht="13.5" customHeight="1" thickBot="1">
      <c r="A297" s="683"/>
      <c r="B297" s="1018"/>
      <c r="C297" s="1018"/>
      <c r="D297" s="770" t="s">
        <v>1104</v>
      </c>
      <c r="E297" s="2151">
        <f>200000+450000</f>
        <v>650000</v>
      </c>
      <c r="F297" s="2152"/>
      <c r="G297" s="2151"/>
      <c r="H297" s="2152"/>
      <c r="I297" s="2151"/>
      <c r="J297" s="2152"/>
      <c r="K297" s="2151">
        <v>150000</v>
      </c>
      <c r="L297" s="2152"/>
      <c r="M297" s="2589" t="s">
        <v>2441</v>
      </c>
      <c r="N297" s="2590"/>
      <c r="O297" s="2590"/>
      <c r="P297" s="2590"/>
      <c r="Q297" s="2590"/>
      <c r="R297" s="2590"/>
      <c r="S297" s="2590"/>
    </row>
    <row r="298" spans="1:19" s="1" customFormat="1" ht="13.5" thickBot="1">
      <c r="A298" s="683"/>
      <c r="B298" s="1018"/>
      <c r="C298" s="1018"/>
      <c r="D298" s="769" t="s">
        <v>1105</v>
      </c>
      <c r="E298" s="2151">
        <f>20000+20000+50000</f>
        <v>90000</v>
      </c>
      <c r="F298" s="2152"/>
      <c r="G298" s="2151"/>
      <c r="H298" s="2152"/>
      <c r="I298" s="2151"/>
      <c r="J298" s="2152"/>
      <c r="K298" s="2151">
        <v>20000</v>
      </c>
      <c r="L298" s="2152"/>
      <c r="M298" s="2589"/>
      <c r="N298" s="2590"/>
      <c r="O298" s="2590"/>
      <c r="P298" s="2590"/>
      <c r="Q298" s="2590"/>
      <c r="R298" s="2590"/>
      <c r="S298" s="2590"/>
    </row>
    <row r="299" spans="1:19" s="1" customFormat="1" ht="13.5" thickBot="1">
      <c r="A299" s="683"/>
      <c r="B299" s="1018"/>
      <c r="C299" s="1018"/>
      <c r="D299" s="769" t="s">
        <v>1106</v>
      </c>
      <c r="E299" s="2151">
        <f>1154000+650000</f>
        <v>1804000</v>
      </c>
      <c r="F299" s="2152"/>
      <c r="G299" s="2151"/>
      <c r="H299" s="2152"/>
      <c r="I299" s="2151"/>
      <c r="J299" s="2152"/>
      <c r="K299" s="2151">
        <v>1154000</v>
      </c>
      <c r="L299" s="2152"/>
      <c r="M299" s="2589"/>
      <c r="N299" s="2590"/>
      <c r="O299" s="2590"/>
      <c r="P299" s="2590"/>
      <c r="Q299" s="2590"/>
      <c r="R299" s="2590"/>
      <c r="S299" s="2590"/>
    </row>
    <row r="300" spans="1:19" s="1" customFormat="1" ht="13.5" thickBot="1">
      <c r="A300" s="683"/>
      <c r="B300" s="1018"/>
      <c r="C300" s="1018"/>
      <c r="D300" s="769" t="s">
        <v>1107</v>
      </c>
      <c r="E300" s="2151">
        <v>70000</v>
      </c>
      <c r="F300" s="2152"/>
      <c r="G300" s="2151"/>
      <c r="H300" s="2152"/>
      <c r="I300" s="2151"/>
      <c r="J300" s="2152"/>
      <c r="K300" s="2151"/>
      <c r="L300" s="2152"/>
      <c r="M300" s="2589"/>
      <c r="N300" s="2590"/>
      <c r="O300" s="2590"/>
      <c r="P300" s="2590"/>
      <c r="Q300" s="2590"/>
      <c r="R300" s="2590"/>
      <c r="S300" s="2590"/>
    </row>
    <row r="301" spans="1:19" s="1" customFormat="1" ht="13.5" thickBot="1">
      <c r="A301" s="683"/>
      <c r="B301" s="1018"/>
      <c r="C301" s="1018"/>
      <c r="D301" s="769" t="s">
        <v>1108</v>
      </c>
      <c r="E301" s="2151"/>
      <c r="F301" s="2152"/>
      <c r="G301" s="2154"/>
      <c r="H301" s="2154"/>
      <c r="I301" s="2155"/>
      <c r="J301" s="2156"/>
      <c r="K301" s="2154"/>
      <c r="L301" s="2154"/>
      <c r="M301" s="1036"/>
      <c r="N301" s="1401"/>
    </row>
    <row r="302" spans="1:19" s="1" customFormat="1" ht="13.5" thickBot="1">
      <c r="A302" s="683"/>
      <c r="B302" s="1018"/>
      <c r="C302" s="1018"/>
      <c r="D302" s="769" t="s">
        <v>242</v>
      </c>
      <c r="E302" s="2151">
        <f>65000+50000</f>
        <v>115000</v>
      </c>
      <c r="F302" s="2152"/>
      <c r="G302" s="2154"/>
      <c r="H302" s="2154"/>
      <c r="I302" s="2155"/>
      <c r="J302" s="2156"/>
      <c r="K302" s="2154"/>
      <c r="L302" s="2154"/>
      <c r="M302" s="1036"/>
      <c r="N302" s="1401"/>
    </row>
    <row r="303" spans="1:19" s="1" customFormat="1" ht="13.5" thickBot="1">
      <c r="A303" s="1065"/>
      <c r="B303" s="1018"/>
      <c r="C303" s="1018"/>
      <c r="D303" s="769" t="s">
        <v>1495</v>
      </c>
      <c r="E303" s="2151"/>
      <c r="F303" s="2152"/>
      <c r="G303" s="2023"/>
      <c r="H303" s="2023"/>
      <c r="I303" s="2023"/>
      <c r="J303" s="2023"/>
      <c r="K303" s="2023"/>
      <c r="L303" s="2023"/>
      <c r="M303" s="1036"/>
      <c r="N303" s="1401"/>
    </row>
    <row r="304" spans="1:19" s="1" customFormat="1" ht="13.5" thickBot="1">
      <c r="A304" s="683"/>
      <c r="B304" s="1018"/>
      <c r="C304" s="1018"/>
      <c r="D304" s="769" t="s">
        <v>2215</v>
      </c>
      <c r="E304" s="2595">
        <v>130458</v>
      </c>
      <c r="F304" s="2596"/>
      <c r="G304" s="2151"/>
      <c r="H304" s="2152"/>
      <c r="I304" s="2151"/>
      <c r="J304" s="2152"/>
      <c r="K304" s="2151">
        <v>125331</v>
      </c>
      <c r="L304" s="2152"/>
      <c r="M304" s="1036" t="s">
        <v>1592</v>
      </c>
      <c r="N304" s="1401"/>
    </row>
    <row r="305" spans="1:19" s="1" customFormat="1" ht="13.5" thickBot="1">
      <c r="A305" s="683"/>
      <c r="B305" s="1019"/>
      <c r="C305" s="1019"/>
      <c r="D305" s="771"/>
      <c r="E305" s="1052" t="s">
        <v>1485</v>
      </c>
      <c r="F305" s="1053"/>
      <c r="G305" s="1054"/>
      <c r="H305" s="1054"/>
      <c r="I305" s="1054"/>
      <c r="J305" s="1055"/>
      <c r="K305" s="1056"/>
      <c r="L305" s="1057"/>
      <c r="M305" s="1036"/>
      <c r="N305" s="1401"/>
    </row>
    <row r="306" spans="1:19" s="1" customFormat="1" ht="13.5" thickBot="1">
      <c r="A306" s="683"/>
      <c r="B306" s="1019"/>
      <c r="C306" s="1019"/>
      <c r="D306" s="771" t="s">
        <v>1230</v>
      </c>
      <c r="E306" s="2151">
        <v>3000</v>
      </c>
      <c r="F306" s="2152"/>
      <c r="G306" s="2193"/>
      <c r="H306" s="2193"/>
      <c r="I306" s="2191"/>
      <c r="J306" s="2192"/>
      <c r="K306" s="2193"/>
      <c r="L306" s="2193"/>
      <c r="M306" s="1036"/>
      <c r="N306" s="1401"/>
      <c r="O306" s="1401"/>
    </row>
    <row r="307" spans="1:19" s="1" customFormat="1" ht="13.5" thickBot="1">
      <c r="A307" s="683"/>
      <c r="B307" s="1019"/>
      <c r="C307" s="1019"/>
      <c r="D307" s="771" t="s">
        <v>1231</v>
      </c>
      <c r="E307" s="2151">
        <v>57000</v>
      </c>
      <c r="F307" s="2152"/>
      <c r="G307" s="2193"/>
      <c r="H307" s="2193"/>
      <c r="I307" s="2191"/>
      <c r="J307" s="2192"/>
      <c r="K307" s="2193"/>
      <c r="L307" s="2193"/>
      <c r="M307" s="1036"/>
      <c r="N307" s="1401"/>
    </row>
    <row r="308" spans="1:19" s="1" customFormat="1" ht="13.5" thickBot="1">
      <c r="A308" s="683"/>
      <c r="B308" s="1019"/>
      <c r="C308" s="1019"/>
      <c r="D308" s="771" t="s">
        <v>1101</v>
      </c>
      <c r="E308" s="2151">
        <v>45900</v>
      </c>
      <c r="F308" s="2152"/>
      <c r="G308" s="2192"/>
      <c r="H308" s="2193"/>
      <c r="I308" s="2191"/>
      <c r="J308" s="2192"/>
      <c r="K308" s="2193"/>
      <c r="L308" s="2193"/>
      <c r="M308" s="1036"/>
      <c r="N308" s="1401"/>
    </row>
    <row r="309" spans="1:19" s="1" customFormat="1" ht="13.5" thickBot="1">
      <c r="A309" s="683"/>
      <c r="B309" s="1019"/>
      <c r="C309" s="1019"/>
      <c r="D309" s="771" t="s">
        <v>2216</v>
      </c>
      <c r="E309" s="2151"/>
      <c r="F309" s="2152"/>
      <c r="G309" s="2022"/>
      <c r="H309" s="2020"/>
      <c r="I309" s="2020"/>
      <c r="J309" s="2020"/>
      <c r="K309" s="2020"/>
      <c r="L309" s="2020"/>
      <c r="M309" s="1036"/>
      <c r="N309" s="1401"/>
    </row>
    <row r="310" spans="1:19" s="1" customFormat="1" ht="13.5" thickBot="1">
      <c r="A310" s="683"/>
      <c r="B310" s="1019"/>
      <c r="C310" s="1019"/>
      <c r="D310" s="771"/>
      <c r="E310" s="1052" t="s">
        <v>1492</v>
      </c>
      <c r="F310" s="1053"/>
      <c r="G310" s="1054"/>
      <c r="H310" s="1054"/>
      <c r="I310" s="1054"/>
      <c r="J310" s="1055"/>
      <c r="K310" s="1056"/>
      <c r="L310" s="1057"/>
      <c r="M310" s="1036"/>
      <c r="N310" s="1401"/>
    </row>
    <row r="311" spans="1:19" s="1" customFormat="1" ht="13.5" thickBot="1">
      <c r="A311" s="683"/>
      <c r="B311" s="1019"/>
      <c r="C311" s="1019"/>
      <c r="D311" s="771" t="s">
        <v>243</v>
      </c>
      <c r="E311" s="2595">
        <v>236664</v>
      </c>
      <c r="F311" s="2596"/>
      <c r="G311" s="2193"/>
      <c r="H311" s="2193"/>
      <c r="I311" s="2191"/>
      <c r="J311" s="2192"/>
      <c r="K311" s="2193"/>
      <c r="L311" s="2193"/>
      <c r="M311" s="1017" t="s">
        <v>2442</v>
      </c>
      <c r="N311" s="1473"/>
    </row>
    <row r="312" spans="1:19" s="1" customFormat="1" ht="13.5" thickBot="1">
      <c r="A312" s="592"/>
      <c r="B312" s="1019"/>
      <c r="C312" s="1019"/>
      <c r="D312" s="771" t="s">
        <v>244</v>
      </c>
      <c r="E312" s="2151"/>
      <c r="F312" s="2152"/>
      <c r="G312" s="2193"/>
      <c r="H312" s="2193"/>
      <c r="I312" s="2191"/>
      <c r="J312" s="2192"/>
      <c r="K312" s="2193"/>
      <c r="L312" s="2193"/>
      <c r="M312" s="1017"/>
      <c r="N312" s="1473"/>
    </row>
    <row r="313" spans="1:19" s="1" customFormat="1" ht="13.5" thickBot="1">
      <c r="A313" s="592"/>
      <c r="B313" s="1019"/>
      <c r="C313" s="1019"/>
      <c r="D313" s="771" t="s">
        <v>2217</v>
      </c>
      <c r="E313" s="2595">
        <v>531183</v>
      </c>
      <c r="F313" s="2596"/>
      <c r="G313" s="1012"/>
      <c r="H313" s="1012"/>
      <c r="I313" s="1012"/>
      <c r="J313" s="1012"/>
      <c r="K313" s="1012"/>
      <c r="L313" s="1012"/>
      <c r="M313" s="2591" t="s">
        <v>2443</v>
      </c>
      <c r="N313" s="2591"/>
      <c r="O313" s="2591"/>
      <c r="P313" s="2591"/>
      <c r="Q313" s="2591"/>
      <c r="R313" s="2591"/>
      <c r="S313" s="2591"/>
    </row>
    <row r="314" spans="1:19" ht="13.5" thickBot="1">
      <c r="A314" s="779"/>
      <c r="B314" s="756"/>
      <c r="C314" s="756"/>
      <c r="D314" s="1009" t="s">
        <v>433</v>
      </c>
      <c r="E314" s="2149">
        <f>SUM(E255:E313)</f>
        <v>20288330</v>
      </c>
      <c r="F314" s="2150"/>
      <c r="G314" s="2196">
        <f>SUM(G255:G312)</f>
        <v>0</v>
      </c>
      <c r="H314" s="2197"/>
      <c r="I314" s="2198">
        <f>SUM(I255:I312)</f>
        <v>0</v>
      </c>
      <c r="J314" s="2199"/>
      <c r="K314" s="2196">
        <f>SUM(K255:K312)</f>
        <v>13599962</v>
      </c>
      <c r="L314" s="2197"/>
      <c r="M314" s="2591"/>
      <c r="N314" s="2591"/>
      <c r="O314" s="2591"/>
      <c r="P314" s="2591"/>
      <c r="Q314" s="2591"/>
      <c r="R314" s="2591"/>
      <c r="S314" s="2591"/>
    </row>
    <row r="315" spans="1:19">
      <c r="A315" s="779"/>
      <c r="B315" s="1017"/>
      <c r="C315" s="1015"/>
      <c r="D315" s="773"/>
      <c r="E315" s="785"/>
      <c r="F315" s="785"/>
      <c r="G315" s="792"/>
      <c r="H315" s="792"/>
      <c r="I315" s="792"/>
      <c r="J315" s="792"/>
      <c r="K315" s="792"/>
      <c r="L315" s="792"/>
      <c r="M315" s="2591"/>
      <c r="N315" s="2591"/>
      <c r="O315" s="2591"/>
      <c r="P315" s="2591"/>
      <c r="Q315" s="2591"/>
      <c r="R315" s="2591"/>
      <c r="S315" s="2591"/>
    </row>
    <row r="316" spans="1:19">
      <c r="A316" s="816" t="s">
        <v>1846</v>
      </c>
      <c r="B316" s="1395"/>
      <c r="C316" s="1017"/>
      <c r="D316" s="773"/>
      <c r="E316" s="778"/>
      <c r="F316" s="822"/>
      <c r="G316" s="792"/>
      <c r="H316" s="792"/>
      <c r="I316" s="792"/>
      <c r="J316" s="792"/>
      <c r="K316" s="792"/>
      <c r="L316" s="792"/>
      <c r="M316" s="1017"/>
      <c r="N316" s="1473"/>
    </row>
    <row r="317" spans="1:19" ht="13.5" thickBot="1">
      <c r="A317" s="823" t="s">
        <v>539</v>
      </c>
      <c r="B317" s="1395"/>
      <c r="C317" s="1017"/>
      <c r="D317" s="773"/>
      <c r="E317" s="778"/>
      <c r="F317" s="822"/>
      <c r="G317" s="792"/>
      <c r="H317" s="792"/>
      <c r="I317" s="792"/>
      <c r="J317" s="792"/>
      <c r="K317" s="792"/>
      <c r="L317" s="792"/>
      <c r="M317" s="1017"/>
      <c r="N317" s="1473"/>
    </row>
    <row r="318" spans="1:19" ht="16.5" thickBot="1">
      <c r="A318" s="2167" t="s">
        <v>656</v>
      </c>
      <c r="B318" s="2168"/>
      <c r="C318" s="2168"/>
      <c r="D318" s="2168"/>
      <c r="E318" s="2168"/>
      <c r="F318" s="2168"/>
      <c r="G318" s="2168"/>
      <c r="H318" s="2168"/>
      <c r="I318" s="2168"/>
      <c r="J318" s="2168"/>
      <c r="K318" s="2168"/>
      <c r="L318" s="2168"/>
      <c r="M318" s="2168"/>
      <c r="N318" s="2169"/>
    </row>
    <row r="319" spans="1:19" ht="13.5" thickBot="1">
      <c r="A319" s="824"/>
      <c r="B319" s="1017"/>
      <c r="C319" s="1017"/>
      <c r="D319" s="2153" t="s">
        <v>541</v>
      </c>
      <c r="E319" s="2153"/>
      <c r="F319" s="2153"/>
      <c r="G319" s="2153"/>
      <c r="H319" s="2153"/>
      <c r="I319" s="2153"/>
      <c r="J319" s="2153"/>
      <c r="K319" s="2153"/>
      <c r="L319" s="2153"/>
      <c r="M319" s="1017"/>
      <c r="N319" s="1473"/>
    </row>
    <row r="320" spans="1:19" ht="75" thickBot="1">
      <c r="A320" s="1039"/>
      <c r="B320" s="1040"/>
      <c r="C320" s="1041" t="s">
        <v>540</v>
      </c>
      <c r="D320" s="1045" t="s">
        <v>856</v>
      </c>
      <c r="E320" s="1047" t="str">
        <f>D217</f>
        <v>1st Mortgage - commerical development</v>
      </c>
      <c r="F320" s="1047">
        <f>D218</f>
        <v>0</v>
      </c>
      <c r="G320" s="1047" t="str">
        <f>D219</f>
        <v>LIHTC Equity</v>
      </c>
      <c r="H320" s="1047" t="str">
        <f>D220</f>
        <v>NMTC EQUITY</v>
      </c>
      <c r="I320" s="1047">
        <f>D221</f>
        <v>0</v>
      </c>
      <c r="J320" s="1047" t="str">
        <f>D222</f>
        <v>General Partner Equity</v>
      </c>
      <c r="K320" s="1047" t="str">
        <f>D223</f>
        <v>TCB/CHHOICE Loan</v>
      </c>
      <c r="L320" s="1047" t="str">
        <f>D224</f>
        <v>Cincinnati Fresh Food Retail</v>
      </c>
      <c r="M320" s="1047">
        <f>D225</f>
        <v>0</v>
      </c>
      <c r="N320" s="1047">
        <f>D226</f>
        <v>0</v>
      </c>
    </row>
    <row r="321" spans="1:16" ht="13.5" thickBot="1">
      <c r="A321" s="2027"/>
      <c r="B321" s="2027"/>
      <c r="C321" s="2028"/>
      <c r="D321" s="1052" t="s">
        <v>1475</v>
      </c>
      <c r="E321" s="1053"/>
      <c r="F321" s="1054"/>
      <c r="G321" s="1054"/>
      <c r="H321" s="1054"/>
      <c r="I321" s="1055"/>
      <c r="J321" s="1056"/>
      <c r="K321" s="1056"/>
      <c r="L321" s="1056"/>
      <c r="M321" s="1056"/>
      <c r="N321" s="1057"/>
    </row>
    <row r="322" spans="1:16" ht="13.5" thickBot="1">
      <c r="A322" s="2194" t="s">
        <v>1494</v>
      </c>
      <c r="B322" s="2194"/>
      <c r="C322" s="2195"/>
      <c r="D322" s="1048">
        <f>E255</f>
        <v>0</v>
      </c>
      <c r="E322" s="1049"/>
      <c r="F322" s="1049"/>
      <c r="G322" s="1049"/>
      <c r="H322" s="1049"/>
      <c r="I322" s="1049"/>
      <c r="J322" s="1049"/>
      <c r="K322" s="1049"/>
      <c r="L322" s="1049"/>
      <c r="M322" s="1049"/>
      <c r="N322" s="1049"/>
      <c r="P322" s="1401">
        <f>(SUM(E322:N322)-D322)</f>
        <v>0</v>
      </c>
    </row>
    <row r="323" spans="1:16" ht="13.5" thickBot="1">
      <c r="A323" s="2147" t="s">
        <v>630</v>
      </c>
      <c r="B323" s="2147"/>
      <c r="C323" s="2148"/>
      <c r="D323" s="1048">
        <f>E256</f>
        <v>0</v>
      </c>
      <c r="E323" s="1049"/>
      <c r="F323" s="1049"/>
      <c r="G323" s="1049"/>
      <c r="H323" s="1049"/>
      <c r="I323" s="1049"/>
      <c r="J323" s="1049"/>
      <c r="K323" s="1049"/>
      <c r="L323" s="1049"/>
      <c r="M323" s="1049"/>
      <c r="N323" s="1049"/>
      <c r="P323" s="1401">
        <f t="shared" ref="P323:P382" si="12">(SUM(E323:N323)-D323)</f>
        <v>0</v>
      </c>
    </row>
    <row r="324" spans="1:16" ht="13.5" thickBot="1">
      <c r="A324" s="2171" t="s">
        <v>631</v>
      </c>
      <c r="B324" s="2171"/>
      <c r="C324" s="2172"/>
      <c r="D324" s="1048">
        <f>E257</f>
        <v>0</v>
      </c>
      <c r="E324" s="1049"/>
      <c r="F324" s="1049"/>
      <c r="G324" s="1049"/>
      <c r="H324" s="1049"/>
      <c r="I324" s="1049"/>
      <c r="J324" s="1049"/>
      <c r="K324" s="1049"/>
      <c r="L324" s="1049"/>
      <c r="M324" s="1049"/>
      <c r="N324" s="1049"/>
      <c r="P324" s="1401">
        <f t="shared" si="12"/>
        <v>0</v>
      </c>
    </row>
    <row r="325" spans="1:16" ht="13.5" thickBot="1">
      <c r="A325" s="2027"/>
      <c r="B325" s="2027"/>
      <c r="C325" s="2028" t="s">
        <v>1487</v>
      </c>
      <c r="D325" s="1048">
        <f>E258</f>
        <v>0</v>
      </c>
      <c r="E325" s="1049"/>
      <c r="F325" s="1049"/>
      <c r="G325" s="1049"/>
      <c r="H325" s="1049"/>
      <c r="I325" s="1049"/>
      <c r="J325" s="1049"/>
      <c r="K325" s="1049"/>
      <c r="L325" s="1049"/>
      <c r="M325" s="1049"/>
      <c r="N325" s="1049"/>
      <c r="P325" s="1401">
        <f t="shared" si="12"/>
        <v>0</v>
      </c>
    </row>
    <row r="326" spans="1:16" ht="13.5" thickBot="1">
      <c r="A326" s="2027"/>
      <c r="B326" s="2027"/>
      <c r="C326" s="2028"/>
      <c r="D326" s="1052" t="s">
        <v>1478</v>
      </c>
      <c r="E326" s="1053"/>
      <c r="F326" s="1054"/>
      <c r="G326" s="1054"/>
      <c r="H326" s="1054"/>
      <c r="I326" s="1055"/>
      <c r="J326" s="1056"/>
      <c r="K326" s="1056"/>
      <c r="L326" s="1056"/>
      <c r="M326" s="1056"/>
      <c r="N326" s="1057"/>
    </row>
    <row r="327" spans="1:16" ht="13.5" thickBot="1">
      <c r="A327" s="2165" t="s">
        <v>370</v>
      </c>
      <c r="B327" s="2165"/>
      <c r="C327" s="2166"/>
      <c r="D327" s="1048">
        <f t="shared" ref="D327:D334" si="13">E260</f>
        <v>20000</v>
      </c>
      <c r="E327" s="1049"/>
      <c r="F327" s="1049"/>
      <c r="G327" s="1049"/>
      <c r="H327" s="1049"/>
      <c r="I327" s="1049"/>
      <c r="J327" s="1049"/>
      <c r="K327" s="1049">
        <f>5111+14889</f>
        <v>20000</v>
      </c>
      <c r="L327" s="1049"/>
      <c r="M327" s="1049"/>
      <c r="N327" s="1049"/>
      <c r="P327" s="1401">
        <f t="shared" si="12"/>
        <v>0</v>
      </c>
    </row>
    <row r="328" spans="1:16" ht="13.5" thickBot="1">
      <c r="A328" s="2165" t="s">
        <v>857</v>
      </c>
      <c r="B328" s="2165"/>
      <c r="C328" s="2166"/>
      <c r="D328" s="1048">
        <f t="shared" si="13"/>
        <v>664166</v>
      </c>
      <c r="E328" s="1049"/>
      <c r="F328" s="1049"/>
      <c r="G328" s="1049"/>
      <c r="H328" s="1049"/>
      <c r="I328" s="1049"/>
      <c r="J328" s="1049"/>
      <c r="K328" s="1049">
        <f>183370+480796</f>
        <v>664166</v>
      </c>
      <c r="L328" s="1049"/>
      <c r="M328" s="1049"/>
      <c r="N328" s="1049"/>
      <c r="P328" s="1401">
        <f t="shared" si="12"/>
        <v>0</v>
      </c>
    </row>
    <row r="329" spans="1:16" ht="13.5" thickBot="1">
      <c r="A329" s="2165" t="s">
        <v>371</v>
      </c>
      <c r="B329" s="2165"/>
      <c r="C329" s="2166"/>
      <c r="D329" s="1048">
        <f t="shared" si="13"/>
        <v>242931</v>
      </c>
      <c r="E329" s="1049"/>
      <c r="F329" s="1049"/>
      <c r="G329" s="1049"/>
      <c r="H329" s="1049"/>
      <c r="I329" s="1049"/>
      <c r="J329" s="1049"/>
      <c r="K329" s="1049">
        <f>41643+175731</f>
        <v>217374</v>
      </c>
      <c r="L329" s="1049">
        <v>25557</v>
      </c>
      <c r="M329" s="1049"/>
      <c r="N329" s="1049"/>
      <c r="P329" s="1401">
        <f t="shared" si="12"/>
        <v>0</v>
      </c>
    </row>
    <row r="330" spans="1:16" ht="13.5" thickBot="1">
      <c r="A330" s="2165" t="s">
        <v>1227</v>
      </c>
      <c r="B330" s="2165"/>
      <c r="C330" s="2166"/>
      <c r="D330" s="1048">
        <f t="shared" si="13"/>
        <v>20000</v>
      </c>
      <c r="E330" s="1049"/>
      <c r="F330" s="1049"/>
      <c r="G330" s="1049"/>
      <c r="H330" s="1049"/>
      <c r="I330" s="1049"/>
      <c r="J330" s="1049"/>
      <c r="K330" s="1049">
        <f>8000+12000</f>
        <v>20000</v>
      </c>
      <c r="L330" s="1049"/>
      <c r="M330" s="1049"/>
      <c r="N330" s="1049"/>
      <c r="P330" s="1401">
        <f t="shared" si="12"/>
        <v>0</v>
      </c>
    </row>
    <row r="331" spans="1:16" ht="13.5" thickBot="1">
      <c r="A331" s="2165" t="s">
        <v>1228</v>
      </c>
      <c r="B331" s="2165"/>
      <c r="C331" s="2166"/>
      <c r="D331" s="1048">
        <f t="shared" si="13"/>
        <v>15000</v>
      </c>
      <c r="E331" s="1049"/>
      <c r="F331" s="1049"/>
      <c r="G331" s="1049"/>
      <c r="H331" s="1049"/>
      <c r="I331" s="1049"/>
      <c r="J331" s="1049"/>
      <c r="K331" s="1049">
        <f>10000+5000</f>
        <v>15000</v>
      </c>
      <c r="L331" s="1049"/>
      <c r="M331" s="1049"/>
      <c r="N331" s="1049"/>
      <c r="P331" s="1401">
        <f t="shared" si="12"/>
        <v>0</v>
      </c>
    </row>
    <row r="332" spans="1:16" ht="13.5" thickBot="1">
      <c r="A332" s="2165" t="s">
        <v>1229</v>
      </c>
      <c r="B332" s="2165"/>
      <c r="C332" s="2166"/>
      <c r="D332" s="1048">
        <f t="shared" si="13"/>
        <v>50000</v>
      </c>
      <c r="E332" s="1049"/>
      <c r="F332" s="1049"/>
      <c r="G332" s="1049"/>
      <c r="H332" s="1049"/>
      <c r="I332" s="1049"/>
      <c r="J332" s="1049"/>
      <c r="K332" s="1049">
        <f>12779+37221</f>
        <v>50000</v>
      </c>
      <c r="L332" s="1049"/>
      <c r="M332" s="1049"/>
      <c r="N332" s="1049"/>
      <c r="P332" s="1401">
        <f t="shared" si="12"/>
        <v>0</v>
      </c>
    </row>
    <row r="333" spans="1:16" ht="13.5" thickBot="1">
      <c r="A333" s="2165" t="s">
        <v>1103</v>
      </c>
      <c r="B333" s="2165"/>
      <c r="C333" s="2166"/>
      <c r="D333" s="1048">
        <f t="shared" si="13"/>
        <v>60000</v>
      </c>
      <c r="E333" s="1049"/>
      <c r="F333" s="1049"/>
      <c r="G333" s="1049"/>
      <c r="H333" s="1049"/>
      <c r="I333" s="1049"/>
      <c r="J333" s="1049"/>
      <c r="K333" s="1049">
        <f>30000+30000</f>
        <v>60000</v>
      </c>
      <c r="L333" s="1049"/>
      <c r="M333" s="1049"/>
      <c r="N333" s="1049"/>
      <c r="P333" s="1401">
        <f t="shared" si="12"/>
        <v>0</v>
      </c>
    </row>
    <row r="334" spans="1:16" ht="13.5" thickBot="1">
      <c r="A334" s="2165" t="s">
        <v>1477</v>
      </c>
      <c r="B334" s="2165"/>
      <c r="C334" s="2166"/>
      <c r="D334" s="1048">
        <f t="shared" si="13"/>
        <v>0</v>
      </c>
      <c r="E334" s="1049"/>
      <c r="F334" s="1049"/>
      <c r="G334" s="1049"/>
      <c r="H334" s="1049"/>
      <c r="I334" s="1049"/>
      <c r="J334" s="1049"/>
      <c r="K334" s="1049"/>
      <c r="L334" s="1049"/>
      <c r="M334" s="1049"/>
      <c r="N334" s="1049"/>
      <c r="P334" s="1401">
        <f t="shared" si="12"/>
        <v>0</v>
      </c>
    </row>
    <row r="335" spans="1:16" ht="13.5" thickBot="1">
      <c r="A335" s="2027"/>
      <c r="B335" s="2027"/>
      <c r="C335" s="2028"/>
      <c r="D335" s="1052" t="s">
        <v>1488</v>
      </c>
      <c r="E335" s="1053"/>
      <c r="F335" s="1054"/>
      <c r="G335" s="1054"/>
      <c r="H335" s="1054"/>
      <c r="I335" s="1055"/>
      <c r="J335" s="1056"/>
      <c r="K335" s="1056"/>
      <c r="L335" s="1056"/>
      <c r="M335" s="1056"/>
      <c r="N335" s="1057"/>
    </row>
    <row r="336" spans="1:16" ht="13.5" thickBot="1">
      <c r="A336" s="2147" t="s">
        <v>1754</v>
      </c>
      <c r="B336" s="2147"/>
      <c r="C336" s="2148"/>
      <c r="D336" s="1048">
        <f>E269</f>
        <v>0</v>
      </c>
      <c r="E336" s="1049"/>
      <c r="F336" s="1049"/>
      <c r="G336" s="1049"/>
      <c r="H336" s="1049"/>
      <c r="I336" s="1049"/>
      <c r="J336" s="1049"/>
      <c r="K336" s="1049"/>
      <c r="L336" s="1049"/>
      <c r="M336" s="1049"/>
      <c r="N336" s="1049"/>
      <c r="P336" s="1401">
        <f t="shared" si="12"/>
        <v>0</v>
      </c>
    </row>
    <row r="337" spans="1:16" ht="13.5" thickBot="1">
      <c r="A337" s="2147" t="s">
        <v>476</v>
      </c>
      <c r="B337" s="2147"/>
      <c r="C337" s="2148"/>
      <c r="D337" s="1048">
        <f>E270</f>
        <v>0</v>
      </c>
      <c r="E337" s="1049"/>
      <c r="F337" s="1049"/>
      <c r="G337" s="1049"/>
      <c r="H337" s="1049"/>
      <c r="I337" s="1049"/>
      <c r="J337" s="1049"/>
      <c r="K337" s="1049"/>
      <c r="L337" s="1049"/>
      <c r="M337" s="1049"/>
      <c r="N337" s="1049"/>
      <c r="P337" s="1401">
        <f t="shared" si="12"/>
        <v>0</v>
      </c>
    </row>
    <row r="338" spans="1:16" ht="13.5" thickBot="1">
      <c r="A338" s="2175" t="s">
        <v>632</v>
      </c>
      <c r="B338" s="2175"/>
      <c r="C338" s="2176"/>
      <c r="D338" s="1048">
        <f>E271</f>
        <v>1430870</v>
      </c>
      <c r="E338" s="1049"/>
      <c r="F338" s="1049"/>
      <c r="G338" s="1049"/>
      <c r="H338" s="1049">
        <v>60801</v>
      </c>
      <c r="I338" s="1049"/>
      <c r="J338" s="1049"/>
      <c r="K338" s="1049">
        <f>434293+467888</f>
        <v>902181</v>
      </c>
      <c r="L338" s="1049">
        <v>467888</v>
      </c>
      <c r="M338" s="1049"/>
      <c r="N338" s="1049"/>
      <c r="P338" s="1401">
        <f t="shared" si="12"/>
        <v>0</v>
      </c>
    </row>
    <row r="339" spans="1:16" ht="13.5" thickBot="1">
      <c r="A339" s="2147" t="s">
        <v>1477</v>
      </c>
      <c r="B339" s="2147"/>
      <c r="C339" s="2148"/>
      <c r="D339" s="1048">
        <f>E272</f>
        <v>0</v>
      </c>
      <c r="E339" s="1049"/>
      <c r="F339" s="1049"/>
      <c r="G339" s="1049"/>
      <c r="H339" s="1049"/>
      <c r="I339" s="1049"/>
      <c r="J339" s="1049"/>
      <c r="K339" s="1049"/>
      <c r="L339" s="1049"/>
      <c r="M339" s="1049"/>
      <c r="N339" s="1049"/>
      <c r="P339" s="1401">
        <f t="shared" si="12"/>
        <v>0</v>
      </c>
    </row>
    <row r="340" spans="1:16" ht="13.5" thickBot="1">
      <c r="A340" s="2027"/>
      <c r="B340" s="2027"/>
      <c r="C340" s="2028"/>
      <c r="D340" s="1052" t="s">
        <v>1435</v>
      </c>
      <c r="E340" s="1053"/>
      <c r="F340" s="1054"/>
      <c r="G340" s="1054"/>
      <c r="H340" s="1054"/>
      <c r="I340" s="1055"/>
      <c r="J340" s="1056"/>
      <c r="K340" s="1056"/>
      <c r="L340" s="1056"/>
      <c r="M340" s="1056"/>
      <c r="N340" s="1057"/>
    </row>
    <row r="341" spans="1:16" ht="13.5" thickBot="1">
      <c r="A341" s="2138" t="s">
        <v>582</v>
      </c>
      <c r="B341" s="2138"/>
      <c r="C341" s="2139"/>
      <c r="D341" s="1048">
        <f t="shared" ref="D341:D353" si="14">E274</f>
        <v>718228</v>
      </c>
      <c r="E341" s="1049">
        <v>95647</v>
      </c>
      <c r="F341" s="1049"/>
      <c r="G341" s="1049">
        <f>361512-39168</f>
        <v>322344</v>
      </c>
      <c r="H341" s="1049">
        <v>11223</v>
      </c>
      <c r="I341" s="1049"/>
      <c r="J341" s="1049"/>
      <c r="K341" s="1049">
        <f>26058+22283+171582</f>
        <v>219923</v>
      </c>
      <c r="L341" s="1049">
        <v>69091</v>
      </c>
      <c r="M341" s="1049"/>
      <c r="N341" s="1049"/>
      <c r="P341" s="1401">
        <f t="shared" si="12"/>
        <v>0</v>
      </c>
    </row>
    <row r="342" spans="1:16" ht="13.5" thickBot="1">
      <c r="A342" s="2032"/>
      <c r="B342" s="2032"/>
      <c r="C342" s="2032" t="s">
        <v>1752</v>
      </c>
      <c r="D342" s="1048">
        <f t="shared" si="14"/>
        <v>136481</v>
      </c>
      <c r="E342" s="1049"/>
      <c r="F342" s="1049"/>
      <c r="G342" s="1049">
        <f>136481-35193</f>
        <v>101288</v>
      </c>
      <c r="H342" s="1049"/>
      <c r="I342" s="1049"/>
      <c r="J342" s="1049"/>
      <c r="K342" s="1049">
        <v>35193</v>
      </c>
      <c r="L342" s="1049"/>
      <c r="M342" s="1049"/>
      <c r="N342" s="1049"/>
      <c r="P342" s="1401">
        <f t="shared" si="12"/>
        <v>0</v>
      </c>
    </row>
    <row r="343" spans="1:16" ht="13.5" thickBot="1">
      <c r="A343" s="2032"/>
      <c r="B343" s="2032"/>
      <c r="C343" s="2032" t="s">
        <v>1361</v>
      </c>
      <c r="D343" s="1048">
        <f t="shared" si="14"/>
        <v>30003</v>
      </c>
      <c r="E343" s="1049"/>
      <c r="F343" s="1049"/>
      <c r="G343" s="1049"/>
      <c r="H343" s="1049"/>
      <c r="I343" s="1049"/>
      <c r="J343" s="1049"/>
      <c r="K343" s="1049">
        <f>7667+22333+3</f>
        <v>30003</v>
      </c>
      <c r="L343" s="1049"/>
      <c r="M343" s="1049"/>
      <c r="N343" s="1049"/>
      <c r="P343" s="1401">
        <f t="shared" si="12"/>
        <v>0</v>
      </c>
    </row>
    <row r="344" spans="1:16" ht="13.5" thickBot="1">
      <c r="A344" s="2147" t="s">
        <v>1845</v>
      </c>
      <c r="B344" s="2147"/>
      <c r="C344" s="2148"/>
      <c r="D344" s="1048">
        <f t="shared" si="14"/>
        <v>0</v>
      </c>
      <c r="E344" s="1049"/>
      <c r="F344" s="1049"/>
      <c r="G344" s="1049"/>
      <c r="H344" s="1049"/>
      <c r="I344" s="1049"/>
      <c r="J344" s="1049"/>
      <c r="K344" s="1049"/>
      <c r="L344" s="1049"/>
      <c r="M344" s="1049"/>
      <c r="N344" s="1049"/>
      <c r="P344" s="1401">
        <f t="shared" si="12"/>
        <v>0</v>
      </c>
    </row>
    <row r="345" spans="1:16" ht="13.5" thickBot="1">
      <c r="A345" s="2136" t="s">
        <v>95</v>
      </c>
      <c r="B345" s="2136"/>
      <c r="C345" s="2137"/>
      <c r="D345" s="1048">
        <f t="shared" si="14"/>
        <v>7949147</v>
      </c>
      <c r="E345" s="1049"/>
      <c r="F345" s="1049"/>
      <c r="G345" s="1049">
        <f>7949147-2859697-184910</f>
        <v>4904540</v>
      </c>
      <c r="H345" s="1049"/>
      <c r="I345" s="1049"/>
      <c r="J345" s="1049"/>
      <c r="K345" s="1049">
        <f>2859697+184910</f>
        <v>3044607</v>
      </c>
      <c r="L345" s="1049"/>
      <c r="M345" s="1049"/>
      <c r="N345" s="1049"/>
      <c r="P345" s="1401">
        <f t="shared" si="12"/>
        <v>0</v>
      </c>
    </row>
    <row r="346" spans="1:16" ht="13.5" thickBot="1">
      <c r="A346" s="2136" t="s">
        <v>96</v>
      </c>
      <c r="B346" s="2136"/>
      <c r="C346" s="2137"/>
      <c r="D346" s="1048">
        <f t="shared" si="14"/>
        <v>0</v>
      </c>
      <c r="E346" s="1049"/>
      <c r="F346" s="1049"/>
      <c r="G346" s="1049"/>
      <c r="H346" s="1049"/>
      <c r="I346" s="1049"/>
      <c r="J346" s="1049"/>
      <c r="K346" s="1049"/>
      <c r="L346" s="1049"/>
      <c r="M346" s="1049"/>
      <c r="N346" s="1049"/>
      <c r="P346" s="1401">
        <f t="shared" si="12"/>
        <v>0</v>
      </c>
    </row>
    <row r="347" spans="1:16" ht="13.5" thickBot="1">
      <c r="A347" s="2136" t="s">
        <v>579</v>
      </c>
      <c r="B347" s="2136"/>
      <c r="C347" s="2137"/>
      <c r="D347" s="1048">
        <f t="shared" si="14"/>
        <v>2592267</v>
      </c>
      <c r="E347" s="1049">
        <f>1534994</f>
        <v>1534994</v>
      </c>
      <c r="F347" s="1049"/>
      <c r="G347" s="1049"/>
      <c r="H347" s="1049">
        <v>187059</v>
      </c>
      <c r="I347" s="1049"/>
      <c r="J347" s="1049"/>
      <c r="K347" s="1049">
        <f>371390+100-184910</f>
        <v>186580</v>
      </c>
      <c r="L347" s="1049">
        <f>498724+652798-467888</f>
        <v>683634</v>
      </c>
      <c r="M347" s="1049"/>
      <c r="N347" s="1049"/>
      <c r="P347" s="1401">
        <f t="shared" si="12"/>
        <v>0</v>
      </c>
    </row>
    <row r="348" spans="1:16" ht="13.5" thickBot="1">
      <c r="A348" s="2136" t="s">
        <v>1844</v>
      </c>
      <c r="B348" s="2136"/>
      <c r="C348" s="2137"/>
      <c r="D348" s="1048">
        <f t="shared" si="14"/>
        <v>0</v>
      </c>
      <c r="E348" s="1049"/>
      <c r="F348" s="1049"/>
      <c r="G348" s="1049"/>
      <c r="H348" s="1049"/>
      <c r="I348" s="1049"/>
      <c r="J348" s="1049"/>
      <c r="K348" s="1049"/>
      <c r="L348" s="1049"/>
      <c r="M348" s="1049"/>
      <c r="N348" s="1049"/>
      <c r="P348" s="1401">
        <f t="shared" si="12"/>
        <v>0</v>
      </c>
    </row>
    <row r="349" spans="1:16" ht="13.5" thickBot="1">
      <c r="A349" s="2171" t="s">
        <v>581</v>
      </c>
      <c r="B349" s="2171"/>
      <c r="C349" s="2172"/>
      <c r="D349" s="1048">
        <f t="shared" si="14"/>
        <v>682407</v>
      </c>
      <c r="E349" s="1049">
        <v>175967</v>
      </c>
      <c r="F349" s="1049"/>
      <c r="G349" s="1049">
        <v>506440</v>
      </c>
      <c r="H349" s="1049"/>
      <c r="I349" s="1049"/>
      <c r="J349" s="1049"/>
      <c r="K349" s="1049"/>
      <c r="L349" s="1049"/>
      <c r="M349" s="1049"/>
      <c r="N349" s="1049"/>
      <c r="P349" s="1401">
        <f t="shared" si="12"/>
        <v>0</v>
      </c>
    </row>
    <row r="350" spans="1:16" ht="13.5" thickBot="1">
      <c r="A350" s="2136" t="s">
        <v>1359</v>
      </c>
      <c r="B350" s="2136"/>
      <c r="C350" s="2137"/>
      <c r="D350" s="1048">
        <f t="shared" si="14"/>
        <v>25000</v>
      </c>
      <c r="E350" s="1049"/>
      <c r="F350" s="1049"/>
      <c r="G350" s="1049"/>
      <c r="H350" s="1049"/>
      <c r="I350" s="1049"/>
      <c r="J350" s="1049"/>
      <c r="K350" s="1049">
        <v>25000</v>
      </c>
      <c r="L350" s="1049"/>
      <c r="M350" s="1049"/>
      <c r="N350" s="1049"/>
      <c r="P350" s="1401">
        <f t="shared" si="12"/>
        <v>0</v>
      </c>
    </row>
    <row r="351" spans="1:16" ht="13.5" thickBot="1">
      <c r="A351" s="2138" t="s">
        <v>583</v>
      </c>
      <c r="B351" s="2138"/>
      <c r="C351" s="2139"/>
      <c r="D351" s="1048">
        <f t="shared" si="14"/>
        <v>239409</v>
      </c>
      <c r="E351" s="1049">
        <v>31880</v>
      </c>
      <c r="F351" s="1049"/>
      <c r="G351" s="1049">
        <f>120504-13056</f>
        <v>107448</v>
      </c>
      <c r="H351" s="1049">
        <v>3741</v>
      </c>
      <c r="I351" s="1049"/>
      <c r="J351" s="1049"/>
      <c r="K351" s="1049">
        <f>8686+7428+1+57194</f>
        <v>73309</v>
      </c>
      <c r="L351" s="1049">
        <v>23031</v>
      </c>
      <c r="M351" s="1049"/>
      <c r="N351" s="1049"/>
      <c r="P351" s="1401">
        <f t="shared" si="12"/>
        <v>0</v>
      </c>
    </row>
    <row r="352" spans="1:16" ht="13.5" thickBot="1">
      <c r="A352" s="2138" t="s">
        <v>584</v>
      </c>
      <c r="B352" s="2138"/>
      <c r="C352" s="2139"/>
      <c r="D352" s="1048">
        <f t="shared" si="14"/>
        <v>718228</v>
      </c>
      <c r="E352" s="1049">
        <v>95647</v>
      </c>
      <c r="F352" s="1049"/>
      <c r="G352" s="1049">
        <f>361512-39168</f>
        <v>322344</v>
      </c>
      <c r="H352" s="1049">
        <v>11223</v>
      </c>
      <c r="I352" s="1049"/>
      <c r="J352" s="1049"/>
      <c r="K352" s="1049">
        <f>26058+22283+171582</f>
        <v>219923</v>
      </c>
      <c r="L352" s="1049">
        <v>69091</v>
      </c>
      <c r="M352" s="1049"/>
      <c r="N352" s="1049"/>
      <c r="P352" s="1401">
        <f t="shared" si="12"/>
        <v>0</v>
      </c>
    </row>
    <row r="353" spans="1:16" ht="13.5" thickBot="1">
      <c r="A353" s="2138" t="s">
        <v>1489</v>
      </c>
      <c r="B353" s="2138"/>
      <c r="C353" s="2139"/>
      <c r="D353" s="1048">
        <f t="shared" si="14"/>
        <v>0</v>
      </c>
      <c r="E353" s="1049"/>
      <c r="F353" s="1049"/>
      <c r="G353" s="1049"/>
      <c r="H353" s="1049"/>
      <c r="I353" s="1049"/>
      <c r="J353" s="1049"/>
      <c r="K353" s="1049"/>
      <c r="L353" s="1049"/>
      <c r="M353" s="1049"/>
      <c r="N353" s="1049"/>
      <c r="P353" s="1401">
        <f t="shared" si="12"/>
        <v>0</v>
      </c>
    </row>
    <row r="354" spans="1:16" ht="13.5" thickBot="1">
      <c r="A354" s="1033"/>
      <c r="B354" s="1033"/>
      <c r="C354" s="1033"/>
      <c r="D354" s="1052" t="s">
        <v>1490</v>
      </c>
      <c r="E354" s="1053"/>
      <c r="F354" s="1054"/>
      <c r="G354" s="1054"/>
      <c r="H354" s="1054"/>
      <c r="I354" s="1055"/>
      <c r="J354" s="1056"/>
      <c r="K354" s="1056"/>
      <c r="L354" s="1056"/>
      <c r="M354" s="1056"/>
      <c r="N354" s="1057"/>
    </row>
    <row r="355" spans="1:16" ht="13.5" thickBot="1">
      <c r="A355" s="2138" t="s">
        <v>372</v>
      </c>
      <c r="B355" s="2138"/>
      <c r="C355" s="2139"/>
      <c r="D355" s="1048">
        <f t="shared" ref="D355:D362" si="15">E288</f>
        <v>50000</v>
      </c>
      <c r="E355" s="1049"/>
      <c r="F355" s="1049"/>
      <c r="G355" s="1049"/>
      <c r="H355" s="1049"/>
      <c r="I355" s="1049"/>
      <c r="J355" s="1049"/>
      <c r="K355" s="1049">
        <f>12779+37221</f>
        <v>50000</v>
      </c>
      <c r="L355" s="1049"/>
      <c r="M355" s="1049"/>
      <c r="N355" s="1049"/>
      <c r="P355" s="1401">
        <f t="shared" si="12"/>
        <v>0</v>
      </c>
    </row>
    <row r="356" spans="1:16" ht="13.5" thickBot="1">
      <c r="A356" s="2138" t="s">
        <v>239</v>
      </c>
      <c r="B356" s="2138"/>
      <c r="C356" s="2139"/>
      <c r="D356" s="1048">
        <f t="shared" si="15"/>
        <v>617353</v>
      </c>
      <c r="E356" s="1049"/>
      <c r="F356" s="1049"/>
      <c r="G356" s="1049">
        <v>504090</v>
      </c>
      <c r="H356" s="1049"/>
      <c r="I356" s="1049"/>
      <c r="J356" s="1049"/>
      <c r="K356" s="1049"/>
      <c r="L356" s="1049">
        <v>113263</v>
      </c>
      <c r="M356" s="1049"/>
      <c r="N356" s="1049"/>
      <c r="P356" s="1401">
        <f t="shared" si="12"/>
        <v>0</v>
      </c>
    </row>
    <row r="357" spans="1:16" ht="13.5" thickBot="1">
      <c r="A357" s="2173" t="s">
        <v>1224</v>
      </c>
      <c r="B357" s="2173"/>
      <c r="C357" s="2174"/>
      <c r="D357" s="1048">
        <f t="shared" si="15"/>
        <v>182635</v>
      </c>
      <c r="E357" s="1049"/>
      <c r="F357" s="1049"/>
      <c r="G357" s="1049">
        <v>140000</v>
      </c>
      <c r="H357" s="1049"/>
      <c r="I357" s="1049"/>
      <c r="J357" s="1049"/>
      <c r="K357" s="1049"/>
      <c r="L357" s="1049">
        <v>42635</v>
      </c>
      <c r="M357" s="1049"/>
      <c r="N357" s="1049"/>
      <c r="P357" s="1401">
        <f t="shared" si="12"/>
        <v>0</v>
      </c>
    </row>
    <row r="358" spans="1:16" ht="13.5" thickBot="1">
      <c r="A358" s="2173" t="s">
        <v>1225</v>
      </c>
      <c r="B358" s="2173"/>
      <c r="C358" s="2174"/>
      <c r="D358" s="1048">
        <f t="shared" si="15"/>
        <v>0</v>
      </c>
      <c r="E358" s="1049"/>
      <c r="F358" s="1049"/>
      <c r="G358" s="1049"/>
      <c r="H358" s="1049"/>
      <c r="I358" s="1049"/>
      <c r="J358" s="1049"/>
      <c r="K358" s="1049"/>
      <c r="L358" s="1049"/>
      <c r="M358" s="1049"/>
      <c r="N358" s="1049"/>
      <c r="P358" s="1401">
        <f t="shared" si="12"/>
        <v>0</v>
      </c>
    </row>
    <row r="359" spans="1:16" ht="13.5" thickBot="1">
      <c r="A359" s="2138" t="s">
        <v>1226</v>
      </c>
      <c r="B359" s="2138"/>
      <c r="C359" s="2139"/>
      <c r="D359" s="1048">
        <f t="shared" si="15"/>
        <v>0</v>
      </c>
      <c r="E359" s="1049"/>
      <c r="F359" s="1049"/>
      <c r="G359" s="1049"/>
      <c r="H359" s="1049"/>
      <c r="I359" s="1049"/>
      <c r="J359" s="1049"/>
      <c r="K359" s="1049"/>
      <c r="L359" s="1049"/>
      <c r="M359" s="1049"/>
      <c r="N359" s="1049"/>
      <c r="P359" s="1401">
        <f t="shared" si="12"/>
        <v>0</v>
      </c>
    </row>
    <row r="360" spans="1:16" ht="13.5" thickBot="1">
      <c r="A360" s="2138" t="s">
        <v>1753</v>
      </c>
      <c r="B360" s="2138"/>
      <c r="C360" s="2139"/>
      <c r="D360" s="1048">
        <f t="shared" si="15"/>
        <v>75000</v>
      </c>
      <c r="E360" s="1049"/>
      <c r="F360" s="1049"/>
      <c r="G360" s="1049"/>
      <c r="H360" s="1049"/>
      <c r="I360" s="1049"/>
      <c r="J360" s="1049"/>
      <c r="K360" s="1049">
        <f>19168+55832</f>
        <v>75000</v>
      </c>
      <c r="L360" s="1049"/>
      <c r="M360" s="1049"/>
      <c r="N360" s="1049"/>
      <c r="P360" s="1401">
        <f t="shared" si="12"/>
        <v>0</v>
      </c>
    </row>
    <row r="361" spans="1:16" ht="13.5" thickBot="1">
      <c r="A361" s="2142" t="s">
        <v>1102</v>
      </c>
      <c r="B361" s="2142"/>
      <c r="C361" s="2143"/>
      <c r="D361" s="1048">
        <f t="shared" si="15"/>
        <v>36000</v>
      </c>
      <c r="E361" s="1049"/>
      <c r="F361" s="1049"/>
      <c r="G361" s="1049"/>
      <c r="H361" s="1049"/>
      <c r="I361" s="1049"/>
      <c r="J361" s="1049"/>
      <c r="K361" s="1049">
        <v>36000</v>
      </c>
      <c r="L361" s="1049"/>
      <c r="M361" s="1049"/>
      <c r="N361" s="1049"/>
      <c r="P361" s="1401">
        <f t="shared" si="12"/>
        <v>0</v>
      </c>
    </row>
    <row r="362" spans="1:16" ht="13.5" thickBot="1">
      <c r="A362" s="2140" t="s">
        <v>1491</v>
      </c>
      <c r="B362" s="2140"/>
      <c r="C362" s="2141" t="s">
        <v>1491</v>
      </c>
      <c r="D362" s="1048">
        <f t="shared" si="15"/>
        <v>0</v>
      </c>
      <c r="E362" s="1049"/>
      <c r="F362" s="1049"/>
      <c r="G362" s="1049"/>
      <c r="H362" s="1049"/>
      <c r="I362" s="1049"/>
      <c r="J362" s="1049"/>
      <c r="K362" s="1049"/>
      <c r="L362" s="1049"/>
      <c r="M362" s="1049"/>
      <c r="N362" s="1049"/>
      <c r="P362" s="1401">
        <f t="shared" si="12"/>
        <v>0</v>
      </c>
    </row>
    <row r="363" spans="1:16" ht="13.5" thickBot="1">
      <c r="A363" s="1033"/>
      <c r="B363" s="1033"/>
      <c r="C363" s="1033"/>
      <c r="D363" s="1052" t="s">
        <v>1483</v>
      </c>
      <c r="E363" s="1053"/>
      <c r="F363" s="1054"/>
      <c r="G363" s="1054"/>
      <c r="H363" s="1054"/>
      <c r="I363" s="1055"/>
      <c r="J363" s="1056"/>
      <c r="K363" s="1056"/>
      <c r="L363" s="1056"/>
      <c r="M363" s="1056"/>
      <c r="N363" s="1057"/>
    </row>
    <row r="364" spans="1:16" ht="13.5" thickBot="1">
      <c r="A364" s="2142" t="s">
        <v>1104</v>
      </c>
      <c r="B364" s="2142"/>
      <c r="C364" s="2143"/>
      <c r="D364" s="1048">
        <f t="shared" ref="D364:D371" si="16">E297</f>
        <v>650000</v>
      </c>
      <c r="E364" s="1049"/>
      <c r="F364" s="1049"/>
      <c r="G364" s="1049">
        <v>199900</v>
      </c>
      <c r="H364" s="1049">
        <v>250000</v>
      </c>
      <c r="I364" s="1049"/>
      <c r="J364" s="1049">
        <v>200</v>
      </c>
      <c r="K364" s="1049">
        <v>199900</v>
      </c>
      <c r="L364" s="1049"/>
      <c r="M364" s="1049"/>
      <c r="N364" s="1049"/>
      <c r="P364" s="1401">
        <f t="shared" si="12"/>
        <v>0</v>
      </c>
    </row>
    <row r="365" spans="1:16" ht="13.5" thickBot="1">
      <c r="A365" s="2165" t="s">
        <v>1105</v>
      </c>
      <c r="B365" s="2165"/>
      <c r="C365" s="2166"/>
      <c r="D365" s="1048">
        <f t="shared" si="16"/>
        <v>90000</v>
      </c>
      <c r="E365" s="1049">
        <v>10000</v>
      </c>
      <c r="F365" s="1049"/>
      <c r="G365" s="1049">
        <v>20000</v>
      </c>
      <c r="H365" s="1049">
        <v>50000</v>
      </c>
      <c r="I365" s="1049"/>
      <c r="J365" s="1049"/>
      <c r="K365" s="1049">
        <v>10000</v>
      </c>
      <c r="L365" s="1049"/>
      <c r="M365" s="1049"/>
      <c r="N365" s="1049"/>
      <c r="P365" s="1401">
        <f t="shared" si="12"/>
        <v>0</v>
      </c>
    </row>
    <row r="366" spans="1:16" ht="13.5" thickBot="1">
      <c r="A366" s="2165" t="s">
        <v>1106</v>
      </c>
      <c r="B366" s="2165"/>
      <c r="C366" s="2166"/>
      <c r="D366" s="1048">
        <f t="shared" si="16"/>
        <v>1804000</v>
      </c>
      <c r="E366" s="1049"/>
      <c r="F366" s="1049"/>
      <c r="G366" s="1049">
        <v>1154000</v>
      </c>
      <c r="H366" s="1049">
        <v>650000</v>
      </c>
      <c r="I366" s="1049"/>
      <c r="J366" s="1049"/>
      <c r="K366" s="1049"/>
      <c r="L366" s="1049"/>
      <c r="M366" s="1049"/>
      <c r="N366" s="1049"/>
      <c r="P366" s="1401">
        <f t="shared" si="12"/>
        <v>0</v>
      </c>
    </row>
    <row r="367" spans="1:16" ht="13.5" thickBot="1">
      <c r="A367" s="2165" t="s">
        <v>1107</v>
      </c>
      <c r="B367" s="2165"/>
      <c r="C367" s="2166"/>
      <c r="D367" s="1048">
        <f t="shared" si="16"/>
        <v>70000</v>
      </c>
      <c r="E367" s="1049">
        <v>70000</v>
      </c>
      <c r="F367" s="1049"/>
      <c r="G367" s="1049"/>
      <c r="H367" s="1049"/>
      <c r="I367" s="1049"/>
      <c r="J367" s="1049"/>
      <c r="K367" s="1049"/>
      <c r="L367" s="1049"/>
      <c r="M367" s="1049"/>
      <c r="N367" s="1049"/>
      <c r="P367" s="1401">
        <f t="shared" si="12"/>
        <v>0</v>
      </c>
    </row>
    <row r="368" spans="1:16" ht="13.5" thickBot="1">
      <c r="A368" s="2165" t="s">
        <v>1108</v>
      </c>
      <c r="B368" s="2165"/>
      <c r="C368" s="2166"/>
      <c r="D368" s="1048">
        <f t="shared" si="16"/>
        <v>0</v>
      </c>
      <c r="E368" s="1049"/>
      <c r="F368" s="1049"/>
      <c r="G368" s="1049"/>
      <c r="H368" s="1049"/>
      <c r="I368" s="1049"/>
      <c r="J368" s="1049"/>
      <c r="K368" s="1049"/>
      <c r="L368" s="1049"/>
      <c r="M368" s="1049"/>
      <c r="N368" s="1049"/>
      <c r="P368" s="1401">
        <f t="shared" si="12"/>
        <v>0</v>
      </c>
    </row>
    <row r="369" spans="1:16" ht="13.5" thickBot="1">
      <c r="A369" s="2165" t="s">
        <v>242</v>
      </c>
      <c r="B369" s="2165"/>
      <c r="C369" s="2166"/>
      <c r="D369" s="1048">
        <f t="shared" si="16"/>
        <v>115000</v>
      </c>
      <c r="E369" s="1049"/>
      <c r="F369" s="1049"/>
      <c r="G369" s="1049">
        <v>65000</v>
      </c>
      <c r="H369" s="1049">
        <v>50000</v>
      </c>
      <c r="I369" s="1049"/>
      <c r="J369" s="1049"/>
      <c r="K369" s="1049"/>
      <c r="L369" s="1049"/>
      <c r="M369" s="1049"/>
      <c r="N369" s="1049"/>
      <c r="P369" s="1401">
        <f t="shared" si="12"/>
        <v>0</v>
      </c>
    </row>
    <row r="370" spans="1:16" ht="13.5" thickBot="1">
      <c r="A370" s="2026"/>
      <c r="B370" s="2026"/>
      <c r="C370" s="2026" t="s">
        <v>1495</v>
      </c>
      <c r="D370" s="1048">
        <f t="shared" si="16"/>
        <v>0</v>
      </c>
      <c r="E370" s="1049"/>
      <c r="F370" s="1049"/>
      <c r="G370" s="1049"/>
      <c r="H370" s="1049"/>
      <c r="I370" s="1049"/>
      <c r="J370" s="1049"/>
      <c r="K370" s="1049"/>
      <c r="L370" s="1049"/>
      <c r="M370" s="1049"/>
      <c r="N370" s="1049"/>
      <c r="P370" s="1401">
        <f t="shared" si="12"/>
        <v>0</v>
      </c>
    </row>
    <row r="371" spans="1:16" ht="13.5" thickBot="1">
      <c r="A371" s="1018"/>
      <c r="B371" s="1066"/>
      <c r="C371" s="1066" t="s">
        <v>1484</v>
      </c>
      <c r="D371" s="1048">
        <f t="shared" si="16"/>
        <v>130458</v>
      </c>
      <c r="E371" s="1049">
        <v>5127</v>
      </c>
      <c r="F371" s="1049"/>
      <c r="G371" s="1049">
        <v>125331</v>
      </c>
      <c r="H371" s="1049"/>
      <c r="I371" s="1049"/>
      <c r="J371" s="1049"/>
      <c r="K371" s="1049"/>
      <c r="L371" s="1049"/>
      <c r="M371" s="1049"/>
      <c r="N371" s="1049"/>
      <c r="P371" s="1401">
        <f t="shared" si="12"/>
        <v>0</v>
      </c>
    </row>
    <row r="372" spans="1:16" ht="13.5" thickBot="1">
      <c r="A372" s="1033"/>
      <c r="B372" s="1033"/>
      <c r="C372" s="1033"/>
      <c r="D372" s="1052" t="s">
        <v>1485</v>
      </c>
      <c r="E372" s="1053"/>
      <c r="F372" s="1054"/>
      <c r="G372" s="1054"/>
      <c r="H372" s="1054"/>
      <c r="I372" s="1055"/>
      <c r="J372" s="1056"/>
      <c r="K372" s="1056"/>
      <c r="L372" s="1056"/>
      <c r="M372" s="1056"/>
      <c r="N372" s="1057"/>
    </row>
    <row r="373" spans="1:16" ht="13.5" thickBot="1">
      <c r="A373" s="2138" t="s">
        <v>1230</v>
      </c>
      <c r="B373" s="2138"/>
      <c r="C373" s="2139"/>
      <c r="D373" s="1048">
        <f>E306</f>
        <v>3000</v>
      </c>
      <c r="E373" s="1049"/>
      <c r="F373" s="1049"/>
      <c r="G373" s="1049">
        <v>3000</v>
      </c>
      <c r="H373" s="1049"/>
      <c r="I373" s="1049"/>
      <c r="J373" s="1049"/>
      <c r="K373" s="1049"/>
      <c r="L373" s="1049"/>
      <c r="M373" s="1049"/>
      <c r="N373" s="1049"/>
      <c r="P373" s="1401">
        <f t="shared" si="12"/>
        <v>0</v>
      </c>
    </row>
    <row r="374" spans="1:16" ht="13.5" thickBot="1">
      <c r="A374" s="2138" t="s">
        <v>1231</v>
      </c>
      <c r="B374" s="2138"/>
      <c r="C374" s="2139"/>
      <c r="D374" s="1048">
        <f t="shared" ref="D374:D376" si="17">E307</f>
        <v>57000</v>
      </c>
      <c r="E374" s="1049"/>
      <c r="F374" s="1049"/>
      <c r="G374" s="1049">
        <v>57000</v>
      </c>
      <c r="H374" s="1049"/>
      <c r="I374" s="1049"/>
      <c r="J374" s="1049"/>
      <c r="K374" s="1049"/>
      <c r="L374" s="1049"/>
      <c r="M374" s="1049"/>
      <c r="N374" s="1049"/>
      <c r="P374" s="1401">
        <f t="shared" si="12"/>
        <v>0</v>
      </c>
    </row>
    <row r="375" spans="1:16" ht="13.5" thickBot="1">
      <c r="A375" s="2138" t="s">
        <v>1101</v>
      </c>
      <c r="B375" s="2138"/>
      <c r="C375" s="2139"/>
      <c r="D375" s="1048">
        <f t="shared" si="17"/>
        <v>45900</v>
      </c>
      <c r="E375" s="1049"/>
      <c r="F375" s="1049"/>
      <c r="G375" s="1049">
        <v>45900</v>
      </c>
      <c r="H375" s="1049"/>
      <c r="I375" s="1049"/>
      <c r="J375" s="1049"/>
      <c r="K375" s="1049"/>
      <c r="L375" s="1049"/>
      <c r="M375" s="1049"/>
      <c r="N375" s="1049"/>
      <c r="P375" s="1401">
        <f t="shared" si="12"/>
        <v>0</v>
      </c>
    </row>
    <row r="376" spans="1:16" ht="13.5" thickBot="1">
      <c r="A376" s="2138" t="s">
        <v>1755</v>
      </c>
      <c r="B376" s="2138"/>
      <c r="C376" s="2139"/>
      <c r="D376" s="1048">
        <f t="shared" si="17"/>
        <v>0</v>
      </c>
      <c r="E376" s="1049"/>
      <c r="F376" s="1049"/>
      <c r="G376" s="1049"/>
      <c r="H376" s="1049"/>
      <c r="I376" s="1049"/>
      <c r="J376" s="1049"/>
      <c r="K376" s="1049"/>
      <c r="L376" s="1049"/>
      <c r="M376" s="1049"/>
      <c r="N376" s="1049"/>
      <c r="P376" s="1401">
        <f t="shared" si="12"/>
        <v>0</v>
      </c>
    </row>
    <row r="377" spans="1:16" ht="13.5" thickBot="1">
      <c r="A377" s="1033"/>
      <c r="B377" s="1033"/>
      <c r="C377" s="1033"/>
      <c r="D377" s="1052" t="s">
        <v>1492</v>
      </c>
      <c r="E377" s="1053"/>
      <c r="F377" s="1054"/>
      <c r="G377" s="1054"/>
      <c r="H377" s="1054"/>
      <c r="I377" s="1055"/>
      <c r="J377" s="1056"/>
      <c r="K377" s="1056"/>
      <c r="L377" s="1056"/>
      <c r="M377" s="1056"/>
      <c r="N377" s="1057"/>
    </row>
    <row r="378" spans="1:16" ht="13.5" thickBot="1">
      <c r="A378" s="2138" t="s">
        <v>243</v>
      </c>
      <c r="B378" s="2138"/>
      <c r="C378" s="2139"/>
      <c r="D378" s="1048">
        <f>E311</f>
        <v>236664</v>
      </c>
      <c r="E378" s="1049"/>
      <c r="F378" s="1049"/>
      <c r="G378" s="1049">
        <v>236664</v>
      </c>
      <c r="H378" s="1049"/>
      <c r="I378" s="1049"/>
      <c r="J378" s="1049"/>
      <c r="K378" s="1049"/>
      <c r="L378" s="1049"/>
      <c r="M378" s="1049"/>
      <c r="N378" s="1049"/>
      <c r="P378" s="1401">
        <f t="shared" si="12"/>
        <v>0</v>
      </c>
    </row>
    <row r="379" spans="1:16" ht="13.5" thickBot="1">
      <c r="A379" s="2138" t="s">
        <v>244</v>
      </c>
      <c r="B379" s="2138"/>
      <c r="C379" s="2139"/>
      <c r="D379" s="1048">
        <f t="shared" ref="D379:D380" si="18">E312</f>
        <v>0</v>
      </c>
      <c r="E379" s="1049"/>
      <c r="F379" s="1049"/>
      <c r="G379" s="1049"/>
      <c r="H379" s="1049"/>
      <c r="I379" s="1049"/>
      <c r="J379" s="1049"/>
      <c r="K379" s="1049"/>
      <c r="L379" s="1049"/>
      <c r="M379" s="1049"/>
      <c r="N379" s="1049"/>
      <c r="P379" s="1401">
        <f t="shared" si="12"/>
        <v>0</v>
      </c>
    </row>
    <row r="380" spans="1:16" ht="13.5" thickBot="1">
      <c r="A380" s="2138" t="s">
        <v>1493</v>
      </c>
      <c r="B380" s="2138"/>
      <c r="C380" s="2139"/>
      <c r="D380" s="1048">
        <f t="shared" si="18"/>
        <v>531183</v>
      </c>
      <c r="E380" s="1049"/>
      <c r="F380" s="1049"/>
      <c r="G380" s="1049"/>
      <c r="H380" s="1049">
        <v>531183</v>
      </c>
      <c r="I380" s="1049"/>
      <c r="J380" s="1049"/>
      <c r="K380" s="1049"/>
      <c r="L380" s="1049"/>
      <c r="M380" s="1049"/>
      <c r="N380" s="1049"/>
      <c r="P380" s="1401">
        <f t="shared" si="12"/>
        <v>0</v>
      </c>
    </row>
    <row r="381" spans="1:16" ht="13.5" thickBot="1">
      <c r="A381" s="2025"/>
      <c r="B381" s="2025"/>
      <c r="C381" s="2025"/>
      <c r="D381" s="1052"/>
      <c r="E381" s="1053"/>
      <c r="F381" s="1054"/>
      <c r="G381" s="1054"/>
      <c r="H381" s="1054"/>
      <c r="I381" s="1055"/>
      <c r="J381" s="1056"/>
      <c r="K381" s="1056"/>
      <c r="L381" s="1056"/>
      <c r="M381" s="1056"/>
      <c r="N381" s="1057"/>
      <c r="P381" s="1401">
        <f t="shared" si="12"/>
        <v>0</v>
      </c>
    </row>
    <row r="382" spans="1:16" ht="13.5" thickBot="1">
      <c r="A382" s="1042"/>
      <c r="B382" s="1043"/>
      <c r="C382" s="1044" t="s">
        <v>94</v>
      </c>
      <c r="D382" s="1046">
        <f>E314</f>
        <v>20288330</v>
      </c>
      <c r="E382" s="1058">
        <f>SUM(E322:E380)</f>
        <v>2019262</v>
      </c>
      <c r="F382" s="1058">
        <f t="shared" ref="F382:N382" si="19">SUM(F322:F380)</f>
        <v>0</v>
      </c>
      <c r="G382" s="1058">
        <f t="shared" si="19"/>
        <v>8815289</v>
      </c>
      <c r="H382" s="1058">
        <f t="shared" si="19"/>
        <v>1805230</v>
      </c>
      <c r="I382" s="1058">
        <f t="shared" si="19"/>
        <v>0</v>
      </c>
      <c r="J382" s="1058">
        <f t="shared" si="19"/>
        <v>200</v>
      </c>
      <c r="K382" s="1058">
        <f t="shared" si="19"/>
        <v>6154159</v>
      </c>
      <c r="L382" s="1058">
        <f t="shared" si="19"/>
        <v>1494190</v>
      </c>
      <c r="M382" s="1058">
        <f t="shared" si="19"/>
        <v>0</v>
      </c>
      <c r="N382" s="1058">
        <f t="shared" si="19"/>
        <v>0</v>
      </c>
      <c r="P382" s="1401">
        <f t="shared" si="12"/>
        <v>0</v>
      </c>
    </row>
    <row r="383" spans="1:16">
      <c r="A383" s="1043"/>
      <c r="B383" s="1043"/>
      <c r="C383" s="1044"/>
      <c r="D383" s="1032"/>
      <c r="E383" s="1031"/>
      <c r="F383" s="1031"/>
      <c r="G383" s="1031"/>
      <c r="H383" s="1031"/>
      <c r="I383" s="1031"/>
      <c r="J383" s="1031"/>
      <c r="K383" s="1031"/>
      <c r="L383" s="1031"/>
      <c r="M383" s="1031"/>
      <c r="N383" s="1030"/>
    </row>
    <row r="384" spans="1:16">
      <c r="A384" s="1043"/>
      <c r="B384" s="1043"/>
      <c r="C384" s="1044"/>
      <c r="D384" s="1032"/>
      <c r="E384" s="1031"/>
      <c r="F384" s="1031"/>
      <c r="G384" s="1031"/>
      <c r="H384" s="1031"/>
      <c r="I384" s="1031"/>
      <c r="J384" s="1031"/>
      <c r="K384" s="1031"/>
      <c r="L384" s="1031"/>
      <c r="M384" s="1031"/>
      <c r="N384" s="1030"/>
    </row>
    <row r="385" spans="1:15" ht="15.75">
      <c r="A385" s="2170" t="s">
        <v>304</v>
      </c>
      <c r="B385" s="2170"/>
      <c r="C385" s="2170"/>
      <c r="D385" s="2170"/>
      <c r="E385" s="2170"/>
      <c r="F385" s="2170"/>
      <c r="G385" s="2170"/>
      <c r="H385" s="2170"/>
      <c r="I385" s="2170"/>
      <c r="J385" s="2170"/>
      <c r="K385" s="2170"/>
      <c r="L385" s="2170"/>
      <c r="M385" s="2170"/>
      <c r="N385" s="2170"/>
    </row>
    <row r="386" spans="1:15">
      <c r="A386" s="1401"/>
      <c r="B386" s="1015" t="s">
        <v>1135</v>
      </c>
      <c r="C386" s="825"/>
      <c r="D386" s="1017"/>
      <c r="E386" s="812"/>
      <c r="F386" s="812"/>
      <c r="G386" s="1015"/>
      <c r="H386" s="1015"/>
      <c r="I386" s="1015"/>
      <c r="J386" s="1015"/>
      <c r="K386" s="1015"/>
      <c r="L386" s="1015"/>
      <c r="M386" s="351"/>
      <c r="N386" s="351"/>
      <c r="O386" s="1473"/>
    </row>
    <row r="387" spans="1:15" ht="13.5" thickBot="1">
      <c r="A387" s="1401"/>
      <c r="B387" s="1015" t="s">
        <v>1134</v>
      </c>
      <c r="C387" s="1015"/>
      <c r="D387" s="1017"/>
      <c r="E387" s="812"/>
      <c r="F387" s="812"/>
      <c r="G387" s="1015"/>
      <c r="H387" s="1015"/>
      <c r="I387" s="1015"/>
      <c r="J387" s="1015"/>
      <c r="K387" s="1015"/>
      <c r="L387" s="1015"/>
      <c r="M387" s="351"/>
      <c r="N387" s="351"/>
      <c r="O387" s="1473"/>
    </row>
    <row r="388" spans="1:15" ht="13.5" thickBot="1">
      <c r="A388" s="1401"/>
      <c r="C388" s="2162" t="s">
        <v>283</v>
      </c>
      <c r="D388" s="2163"/>
      <c r="E388" s="2163"/>
      <c r="F388" s="2163"/>
      <c r="G388" s="2163"/>
      <c r="H388" s="2163"/>
      <c r="I388" s="2163"/>
      <c r="J388" s="2163"/>
      <c r="K388" s="2163"/>
      <c r="L388" s="2164"/>
      <c r="M388" s="351"/>
      <c r="N388" s="351"/>
    </row>
    <row r="389" spans="1:15">
      <c r="A389" s="1401"/>
      <c r="B389" s="351"/>
      <c r="C389" s="1015"/>
      <c r="D389" s="1017"/>
      <c r="E389" s="812"/>
      <c r="F389" s="812"/>
      <c r="G389" s="1015"/>
      <c r="H389" s="1015"/>
      <c r="I389" s="1015"/>
      <c r="J389" s="1015"/>
      <c r="K389" s="1015"/>
      <c r="L389" s="1015"/>
      <c r="M389" s="351"/>
      <c r="N389" s="351"/>
      <c r="O389" s="1473"/>
    </row>
    <row r="390" spans="1:15">
      <c r="A390" s="1401"/>
      <c r="B390" s="351"/>
      <c r="C390" s="1015"/>
      <c r="D390" s="1017"/>
      <c r="E390" s="812"/>
      <c r="F390" s="812"/>
      <c r="G390" s="1015"/>
      <c r="H390" s="1015"/>
      <c r="I390" s="1015"/>
      <c r="J390" s="1015"/>
      <c r="K390" s="1015"/>
      <c r="L390" s="1015"/>
      <c r="M390" s="351"/>
      <c r="N390" s="351"/>
      <c r="O390" s="1473"/>
    </row>
    <row r="391" spans="1:15" ht="13.5" thickBot="1">
      <c r="A391" s="1401"/>
      <c r="B391" s="1015" t="s">
        <v>1425</v>
      </c>
      <c r="C391" s="825"/>
      <c r="D391" s="1017"/>
      <c r="E391" s="812"/>
      <c r="F391" s="812"/>
      <c r="G391" s="1015"/>
      <c r="H391" s="1015"/>
      <c r="I391" s="1015"/>
      <c r="J391" s="1015"/>
      <c r="K391" s="1015"/>
      <c r="L391" s="1015"/>
      <c r="M391" s="351"/>
      <c r="N391" s="351"/>
      <c r="O391" s="1473"/>
    </row>
    <row r="392" spans="1:15" ht="13.5" thickBot="1">
      <c r="A392" s="1401"/>
      <c r="C392" s="2162" t="s">
        <v>283</v>
      </c>
      <c r="D392" s="2163"/>
      <c r="E392" s="2163"/>
      <c r="F392" s="2163"/>
      <c r="G392" s="2163"/>
      <c r="H392" s="2163"/>
      <c r="I392" s="2163"/>
      <c r="J392" s="2163"/>
      <c r="K392" s="2163"/>
      <c r="L392" s="2164"/>
      <c r="M392" s="351"/>
      <c r="N392" s="351"/>
    </row>
    <row r="393" spans="1:15">
      <c r="A393" s="1401"/>
      <c r="B393" s="351"/>
      <c r="C393" s="1015"/>
      <c r="D393" s="1017"/>
      <c r="E393" s="812"/>
      <c r="F393" s="812"/>
      <c r="G393" s="1015"/>
      <c r="H393" s="1015"/>
      <c r="I393" s="1015"/>
      <c r="J393" s="1015"/>
      <c r="K393" s="1015"/>
      <c r="L393" s="1015"/>
      <c r="M393" s="351"/>
      <c r="N393" s="351"/>
      <c r="O393" s="1473"/>
    </row>
    <row r="394" spans="1:15">
      <c r="A394" s="1401"/>
      <c r="B394" s="351"/>
      <c r="C394" s="1015"/>
      <c r="D394" s="1017"/>
      <c r="E394" s="812"/>
      <c r="F394" s="812"/>
      <c r="G394" s="1015"/>
      <c r="H394" s="1015"/>
      <c r="I394" s="1015"/>
      <c r="J394" s="1015"/>
      <c r="K394" s="1015"/>
      <c r="L394" s="1015"/>
      <c r="M394" s="351"/>
      <c r="N394" s="351"/>
      <c r="O394" s="1473"/>
    </row>
    <row r="395" spans="1:15">
      <c r="A395" s="1473"/>
      <c r="B395" s="1473"/>
      <c r="C395" s="828"/>
      <c r="D395" s="828"/>
      <c r="E395" s="1"/>
      <c r="F395" s="828"/>
      <c r="G395" s="828"/>
      <c r="H395" s="828"/>
      <c r="I395" s="828"/>
      <c r="J395" s="828"/>
      <c r="K395" s="828"/>
      <c r="L395" s="828"/>
      <c r="M395" s="828"/>
      <c r="N395" s="1"/>
    </row>
    <row r="396" spans="1:15">
      <c r="A396" s="1473"/>
      <c r="B396" s="1473"/>
      <c r="C396" s="828"/>
      <c r="D396" s="828"/>
      <c r="E396" s="1"/>
      <c r="F396" s="828"/>
      <c r="G396" s="828"/>
      <c r="H396" s="828"/>
      <c r="I396" s="828"/>
      <c r="J396" s="828"/>
      <c r="K396" s="828"/>
      <c r="L396" s="828"/>
      <c r="M396" s="828"/>
      <c r="N396" s="1"/>
    </row>
    <row r="397" spans="1:15">
      <c r="A397" s="1473"/>
      <c r="B397" s="1473"/>
      <c r="C397" s="828"/>
      <c r="D397" s="828"/>
      <c r="E397" s="1"/>
      <c r="F397" s="828"/>
      <c r="G397" s="828"/>
      <c r="H397" s="828"/>
      <c r="I397" s="828"/>
      <c r="J397" s="828"/>
      <c r="K397" s="828"/>
      <c r="L397" s="828"/>
      <c r="M397" s="828"/>
      <c r="N397" s="1"/>
    </row>
    <row r="398" spans="1:15">
      <c r="A398" s="1473"/>
      <c r="B398" s="1473"/>
      <c r="C398" s="828"/>
      <c r="D398" s="828"/>
      <c r="E398" s="1"/>
      <c r="F398" s="828"/>
      <c r="G398" s="828"/>
      <c r="H398" s="828"/>
      <c r="I398" s="828"/>
      <c r="J398" s="828"/>
      <c r="K398" s="828"/>
      <c r="L398" s="828"/>
      <c r="M398" s="828"/>
      <c r="N398" s="1"/>
    </row>
    <row r="399" spans="1:15">
      <c r="A399" s="1473"/>
      <c r="B399" s="1473"/>
      <c r="C399" s="828"/>
      <c r="D399" s="828"/>
      <c r="E399" s="1"/>
      <c r="F399" s="828"/>
      <c r="G399" s="828"/>
      <c r="H399" s="828"/>
      <c r="I399" s="828"/>
      <c r="J399" s="828"/>
      <c r="K399" s="828"/>
      <c r="L399" s="828"/>
      <c r="M399" s="828"/>
      <c r="N399" s="1"/>
    </row>
    <row r="400" spans="1:15">
      <c r="A400" s="1473"/>
      <c r="B400" s="1473"/>
      <c r="C400" s="828"/>
      <c r="D400" s="828"/>
      <c r="E400" s="1"/>
      <c r="F400" s="828"/>
      <c r="G400" s="828"/>
      <c r="H400" s="828"/>
      <c r="I400" s="828"/>
      <c r="J400" s="828"/>
      <c r="K400" s="828"/>
      <c r="L400" s="828"/>
      <c r="M400" s="828"/>
      <c r="N400" s="1"/>
    </row>
    <row r="401" spans="1:13">
      <c r="A401" s="1473"/>
      <c r="B401" s="1473"/>
      <c r="C401" s="1473"/>
      <c r="D401" s="1473"/>
      <c r="E401" s="1401"/>
      <c r="F401" s="1473"/>
      <c r="G401" s="1473"/>
      <c r="H401" s="1473"/>
      <c r="I401" s="1473"/>
      <c r="J401" s="1473"/>
      <c r="K401" s="1473"/>
      <c r="L401" s="1473"/>
      <c r="M401" s="1473"/>
    </row>
    <row r="402" spans="1:13">
      <c r="A402" s="1473"/>
      <c r="B402" s="1473"/>
      <c r="C402" s="1473"/>
      <c r="D402" s="1473"/>
      <c r="E402" s="1401"/>
      <c r="F402" s="1473"/>
      <c r="G402" s="1473"/>
      <c r="H402" s="1473"/>
      <c r="I402" s="1473"/>
      <c r="J402" s="1473"/>
      <c r="K402" s="1473"/>
      <c r="L402" s="1473"/>
      <c r="M402" s="1473"/>
    </row>
    <row r="403" spans="1:13">
      <c r="A403" s="1473"/>
      <c r="B403" s="1473"/>
      <c r="C403" s="1473"/>
      <c r="D403" s="1473"/>
      <c r="E403" s="1401"/>
      <c r="F403" s="1473"/>
      <c r="G403" s="1473"/>
      <c r="H403" s="1473"/>
      <c r="I403" s="1473"/>
      <c r="J403" s="1473"/>
      <c r="K403" s="1473"/>
      <c r="L403" s="1473"/>
      <c r="M403" s="1473"/>
    </row>
    <row r="404" spans="1:13">
      <c r="A404" s="1473"/>
      <c r="B404" s="1473"/>
      <c r="C404" s="1473"/>
      <c r="D404" s="1473"/>
      <c r="E404" s="1401"/>
      <c r="F404" s="1473"/>
      <c r="G404" s="1473"/>
      <c r="H404" s="1473"/>
      <c r="I404" s="1473"/>
      <c r="J404" s="1473"/>
      <c r="K404" s="1473"/>
      <c r="L404" s="1473"/>
      <c r="M404" s="1473"/>
    </row>
    <row r="405" spans="1:13">
      <c r="A405" s="1473"/>
      <c r="B405" s="1473"/>
      <c r="C405" s="1473"/>
      <c r="D405" s="1473"/>
      <c r="E405" s="1401"/>
      <c r="F405" s="1473"/>
      <c r="G405" s="1473"/>
      <c r="H405" s="1473"/>
      <c r="I405" s="1473"/>
      <c r="J405" s="1473"/>
      <c r="K405" s="1473"/>
      <c r="L405" s="1473"/>
      <c r="M405" s="1473"/>
    </row>
    <row r="406" spans="1:13">
      <c r="A406" s="1473"/>
      <c r="B406" s="1473"/>
      <c r="C406" s="1473"/>
      <c r="D406" s="1473"/>
      <c r="E406" s="1401"/>
      <c r="F406" s="1473"/>
      <c r="G406" s="1473"/>
      <c r="H406" s="1473"/>
      <c r="I406" s="1473"/>
      <c r="J406" s="1473"/>
      <c r="K406" s="1473"/>
      <c r="L406" s="1473"/>
      <c r="M406" s="1473"/>
    </row>
    <row r="407" spans="1:13">
      <c r="A407" s="1473"/>
      <c r="B407" s="1473"/>
      <c r="C407" s="1473"/>
      <c r="D407" s="1473"/>
      <c r="E407" s="1401"/>
      <c r="F407" s="1473"/>
      <c r="G407" s="1473"/>
      <c r="H407" s="1473"/>
      <c r="I407" s="1473"/>
      <c r="J407" s="1473"/>
      <c r="K407" s="1473"/>
      <c r="L407" s="1473"/>
      <c r="M407" s="1473"/>
    </row>
    <row r="408" spans="1:13">
      <c r="A408" s="1473"/>
      <c r="B408" s="1473"/>
      <c r="C408" s="1473"/>
      <c r="D408" s="1473"/>
      <c r="E408" s="1401"/>
      <c r="F408" s="1473"/>
      <c r="G408" s="1473"/>
      <c r="H408" s="1473"/>
      <c r="I408" s="1473"/>
      <c r="J408" s="1473"/>
      <c r="K408" s="1473"/>
      <c r="L408" s="1473"/>
      <c r="M408" s="1473"/>
    </row>
    <row r="409" spans="1:13">
      <c r="A409" s="1473"/>
      <c r="B409" s="1473"/>
      <c r="C409" s="1473"/>
      <c r="D409" s="1473"/>
      <c r="E409" s="1401"/>
      <c r="F409" s="1473"/>
      <c r="G409" s="1473"/>
      <c r="H409" s="1473"/>
      <c r="I409" s="1473"/>
      <c r="J409" s="1473"/>
      <c r="K409" s="1473"/>
      <c r="L409" s="1473"/>
      <c r="M409" s="1473"/>
    </row>
    <row r="410" spans="1:13">
      <c r="A410" s="1473"/>
      <c r="B410" s="1473"/>
      <c r="C410" s="1473"/>
      <c r="D410" s="1473"/>
      <c r="E410" s="1401"/>
      <c r="F410" s="1473"/>
      <c r="G410" s="1473"/>
      <c r="H410" s="1473"/>
      <c r="I410" s="1473"/>
      <c r="J410" s="1473"/>
      <c r="K410" s="1473"/>
      <c r="L410" s="1473"/>
      <c r="M410" s="1473"/>
    </row>
    <row r="411" spans="1:13">
      <c r="A411" s="1473"/>
      <c r="B411" s="1473"/>
      <c r="C411" s="1473"/>
      <c r="D411" s="1473"/>
      <c r="E411" s="1401"/>
      <c r="F411" s="1473"/>
      <c r="G411" s="1473"/>
      <c r="H411" s="1473"/>
      <c r="I411" s="1473"/>
      <c r="J411" s="1473"/>
      <c r="K411" s="1473"/>
      <c r="L411" s="1473"/>
      <c r="M411" s="1473"/>
    </row>
    <row r="412" spans="1:13">
      <c r="A412" s="1473"/>
      <c r="B412" s="1473"/>
      <c r="C412" s="1473"/>
      <c r="D412" s="1473"/>
      <c r="E412" s="1401"/>
      <c r="F412" s="1473"/>
      <c r="G412" s="1473"/>
      <c r="H412" s="1473"/>
      <c r="I412" s="1473"/>
      <c r="J412" s="1473"/>
      <c r="K412" s="1473"/>
      <c r="L412" s="1473"/>
      <c r="M412" s="1473"/>
    </row>
    <row r="413" spans="1:13">
      <c r="A413" s="1473"/>
      <c r="B413" s="1473"/>
      <c r="C413" s="1473"/>
      <c r="D413" s="1473"/>
      <c r="E413" s="1401"/>
      <c r="F413" s="1473"/>
      <c r="G413" s="1473"/>
      <c r="H413" s="1473"/>
      <c r="I413" s="1473"/>
      <c r="J413" s="1473"/>
      <c r="K413" s="1473"/>
      <c r="L413" s="1473"/>
      <c r="M413" s="1473"/>
    </row>
    <row r="414" spans="1:13">
      <c r="A414" s="1473"/>
      <c r="B414" s="1473"/>
      <c r="C414" s="1473"/>
      <c r="D414" s="1473"/>
      <c r="E414" s="1401"/>
      <c r="F414" s="1473"/>
      <c r="G414" s="1473"/>
      <c r="H414" s="1473"/>
      <c r="I414" s="1473"/>
      <c r="J414" s="1473"/>
      <c r="K414" s="1473"/>
      <c r="L414" s="1473"/>
      <c r="M414" s="1473"/>
    </row>
    <row r="415" spans="1:13">
      <c r="A415" s="1473"/>
      <c r="B415" s="1473"/>
      <c r="C415" s="1473"/>
      <c r="D415" s="1473"/>
      <c r="E415" s="1401"/>
      <c r="F415" s="1473"/>
      <c r="G415" s="1473"/>
      <c r="H415" s="1473"/>
      <c r="I415" s="1473"/>
      <c r="J415" s="1473"/>
      <c r="K415" s="1473"/>
      <c r="L415" s="1473"/>
      <c r="M415" s="1473"/>
    </row>
    <row r="416" spans="1:13">
      <c r="A416" s="1473"/>
      <c r="B416" s="1473"/>
      <c r="C416" s="1473"/>
      <c r="D416" s="1473"/>
      <c r="E416" s="1401"/>
      <c r="F416" s="1473"/>
      <c r="G416" s="1473"/>
      <c r="H416" s="1473"/>
      <c r="I416" s="1473"/>
      <c r="J416" s="1473"/>
      <c r="K416" s="1473"/>
      <c r="L416" s="1473"/>
      <c r="M416" s="1473"/>
    </row>
    <row r="417" spans="1:13">
      <c r="A417" s="1473"/>
      <c r="B417" s="1473"/>
      <c r="C417" s="1473"/>
      <c r="D417" s="1473"/>
      <c r="E417" s="1401"/>
      <c r="F417" s="1473"/>
      <c r="G417" s="1473"/>
      <c r="H417" s="1473"/>
      <c r="I417" s="1473"/>
      <c r="J417" s="1473"/>
      <c r="K417" s="1473"/>
      <c r="L417" s="1473"/>
      <c r="M417" s="1473"/>
    </row>
    <row r="418" spans="1:13">
      <c r="A418" s="1401"/>
      <c r="B418" s="1401"/>
      <c r="C418" s="1401"/>
      <c r="D418" s="1401"/>
      <c r="E418" s="1401"/>
      <c r="F418" s="1473"/>
      <c r="G418" s="1473"/>
      <c r="H418" s="1473"/>
      <c r="I418" s="1473"/>
      <c r="J418" s="1473"/>
      <c r="K418" s="1473"/>
      <c r="L418" s="1473"/>
      <c r="M418" s="1473"/>
    </row>
    <row r="419" spans="1:13">
      <c r="A419" s="1401"/>
      <c r="B419" s="1401"/>
      <c r="C419" s="1401"/>
      <c r="D419" s="1401"/>
      <c r="E419" s="1401"/>
      <c r="F419" s="1473"/>
      <c r="G419" s="1473"/>
      <c r="H419" s="1473"/>
      <c r="I419" s="1473"/>
      <c r="J419" s="1473"/>
      <c r="K419" s="1473"/>
      <c r="L419" s="1473"/>
      <c r="M419" s="1473"/>
    </row>
    <row r="420" spans="1:13">
      <c r="A420" s="1401"/>
      <c r="B420" s="1401"/>
      <c r="C420" s="1401"/>
      <c r="D420" s="1401"/>
      <c r="E420" s="1401"/>
      <c r="F420" s="1473"/>
      <c r="G420" s="1473"/>
      <c r="H420" s="1473"/>
      <c r="I420" s="1473"/>
      <c r="J420" s="1473"/>
      <c r="K420" s="1473"/>
      <c r="L420" s="1473"/>
      <c r="M420" s="1473"/>
    </row>
    <row r="421" spans="1:13">
      <c r="A421" s="1401"/>
      <c r="B421" s="1401"/>
      <c r="C421" s="1401"/>
      <c r="D421" s="1401"/>
      <c r="E421" s="1401"/>
      <c r="F421" s="1473"/>
      <c r="G421" s="1473"/>
      <c r="H421" s="1473"/>
      <c r="I421" s="1473"/>
      <c r="J421" s="1473"/>
      <c r="K421" s="1473"/>
      <c r="L421" s="1473"/>
      <c r="M421" s="1473"/>
    </row>
    <row r="422" spans="1:13">
      <c r="A422" s="1401"/>
      <c r="B422" s="1401"/>
      <c r="C422" s="1401"/>
      <c r="D422" s="1401"/>
      <c r="E422" s="1401"/>
      <c r="F422" s="1473"/>
      <c r="G422" s="1473"/>
      <c r="H422" s="1473"/>
      <c r="I422" s="1473"/>
      <c r="J422" s="1473"/>
      <c r="K422" s="1473"/>
      <c r="L422" s="1473"/>
      <c r="M422" s="1473"/>
    </row>
    <row r="423" spans="1:13">
      <c r="A423" s="1401"/>
      <c r="B423" s="1401"/>
      <c r="C423" s="1401"/>
      <c r="D423" s="1401"/>
      <c r="E423" s="1401"/>
      <c r="F423" s="1473"/>
      <c r="G423" s="1473"/>
      <c r="H423" s="1473"/>
      <c r="I423" s="1473"/>
      <c r="J423" s="1473"/>
      <c r="K423" s="1473"/>
      <c r="L423" s="1473"/>
      <c r="M423" s="1473"/>
    </row>
    <row r="424" spans="1:13">
      <c r="A424" s="1401"/>
      <c r="B424" s="1401"/>
      <c r="C424" s="1401"/>
      <c r="D424" s="1401"/>
      <c r="E424" s="1401"/>
      <c r="F424" s="1473"/>
      <c r="G424" s="1473"/>
      <c r="H424" s="1473"/>
      <c r="I424" s="1473"/>
      <c r="J424" s="1473"/>
      <c r="K424" s="1473"/>
      <c r="L424" s="1473"/>
      <c r="M424" s="1473"/>
    </row>
    <row r="425" spans="1:13">
      <c r="A425" s="1401"/>
      <c r="B425" s="1401"/>
      <c r="C425" s="1401"/>
      <c r="D425" s="1401"/>
      <c r="E425" s="1401"/>
      <c r="F425" s="1473"/>
      <c r="G425" s="1473"/>
      <c r="H425" s="1473"/>
      <c r="I425" s="1473"/>
      <c r="J425" s="1473"/>
      <c r="K425" s="1473"/>
      <c r="L425" s="1473"/>
      <c r="M425" s="1473"/>
    </row>
    <row r="426" spans="1:13">
      <c r="A426" s="1401"/>
      <c r="B426" s="1401"/>
      <c r="C426" s="1401"/>
      <c r="D426" s="1401"/>
      <c r="E426" s="1401"/>
      <c r="F426" s="1473"/>
      <c r="G426" s="1473"/>
      <c r="H426" s="1473"/>
      <c r="I426" s="1473"/>
      <c r="J426" s="1473"/>
      <c r="K426" s="1473"/>
      <c r="L426" s="1473"/>
      <c r="M426" s="1473"/>
    </row>
    <row r="427" spans="1:13">
      <c r="A427" s="1401"/>
      <c r="B427" s="1401"/>
      <c r="C427" s="1401"/>
      <c r="D427" s="1401"/>
      <c r="E427" s="1401"/>
      <c r="F427" s="1473"/>
      <c r="G427" s="1473"/>
      <c r="H427" s="1473"/>
      <c r="I427" s="1473"/>
      <c r="J427" s="1473"/>
      <c r="K427" s="1473"/>
      <c r="L427" s="1473"/>
      <c r="M427" s="1473"/>
    </row>
    <row r="428" spans="1:13">
      <c r="A428" s="1401"/>
      <c r="B428" s="1401"/>
      <c r="C428" s="1401"/>
      <c r="D428" s="1401"/>
      <c r="E428" s="1401"/>
      <c r="F428" s="1473"/>
      <c r="G428" s="1473"/>
      <c r="H428" s="1473"/>
      <c r="I428" s="1473"/>
      <c r="J428" s="1473"/>
      <c r="K428" s="1473"/>
      <c r="L428" s="1473"/>
      <c r="M428" s="1473"/>
    </row>
    <row r="429" spans="1:13">
      <c r="A429" s="1401"/>
      <c r="B429" s="1401"/>
      <c r="C429" s="1401"/>
      <c r="D429" s="1401"/>
      <c r="E429" s="1401"/>
      <c r="F429" s="1473"/>
      <c r="G429" s="1473"/>
      <c r="H429" s="1473"/>
      <c r="I429" s="1473"/>
      <c r="J429" s="1473"/>
      <c r="K429" s="1473"/>
      <c r="L429" s="1473"/>
      <c r="M429" s="1473"/>
    </row>
    <row r="430" spans="1:13">
      <c r="A430" s="1401"/>
      <c r="B430" s="1401"/>
      <c r="C430" s="1401"/>
      <c r="D430" s="1401"/>
      <c r="E430" s="1401"/>
      <c r="F430" s="1473"/>
      <c r="G430" s="1473"/>
      <c r="H430" s="1473"/>
      <c r="I430" s="1473"/>
      <c r="J430" s="1473"/>
      <c r="K430" s="1473"/>
      <c r="L430" s="1473"/>
      <c r="M430" s="1473"/>
    </row>
    <row r="431" spans="1:13">
      <c r="A431" s="1401"/>
      <c r="B431" s="1401"/>
      <c r="C431" s="1401"/>
      <c r="D431" s="1401"/>
      <c r="E431" s="1401"/>
      <c r="F431" s="1473"/>
      <c r="G431" s="1473"/>
      <c r="H431" s="1473"/>
      <c r="I431" s="1473"/>
      <c r="J431" s="1473"/>
      <c r="K431" s="1473"/>
      <c r="L431" s="1473"/>
      <c r="M431" s="1473"/>
    </row>
    <row r="432" spans="1:13">
      <c r="A432" s="1401"/>
      <c r="B432" s="1401"/>
      <c r="C432" s="1401"/>
      <c r="D432" s="1401"/>
      <c r="E432" s="1401"/>
      <c r="F432" s="1473"/>
      <c r="G432" s="1473"/>
      <c r="H432" s="1473"/>
      <c r="I432" s="1473"/>
      <c r="J432" s="1473"/>
      <c r="K432" s="1473"/>
      <c r="L432" s="1473"/>
      <c r="M432" s="1473"/>
    </row>
    <row r="433" spans="1:13">
      <c r="A433" s="1401"/>
      <c r="B433" s="1401"/>
      <c r="C433" s="1401"/>
      <c r="D433" s="1401"/>
      <c r="E433" s="1401"/>
      <c r="F433" s="1473"/>
      <c r="G433" s="1473"/>
      <c r="H433" s="1473"/>
      <c r="I433" s="1473"/>
      <c r="J433" s="1473"/>
      <c r="K433" s="1473"/>
      <c r="L433" s="1473"/>
      <c r="M433" s="1473"/>
    </row>
    <row r="434" spans="1:13">
      <c r="A434" s="1401"/>
      <c r="B434" s="1401"/>
      <c r="C434" s="1401"/>
      <c r="D434" s="1401"/>
      <c r="E434" s="1401"/>
      <c r="F434" s="1473"/>
      <c r="G434" s="1473"/>
      <c r="H434" s="1473"/>
      <c r="I434" s="1473"/>
      <c r="J434" s="1473"/>
      <c r="K434" s="1473"/>
      <c r="L434" s="1473"/>
      <c r="M434" s="1473"/>
    </row>
    <row r="435" spans="1:13">
      <c r="A435" s="1401"/>
      <c r="B435" s="1401"/>
      <c r="C435" s="1401"/>
      <c r="D435" s="1401"/>
      <c r="E435" s="1401"/>
      <c r="F435" s="1473"/>
      <c r="G435" s="1473"/>
      <c r="H435" s="1473"/>
      <c r="I435" s="1473"/>
      <c r="J435" s="1473"/>
      <c r="K435" s="1473"/>
      <c r="L435" s="1473"/>
      <c r="M435" s="1473"/>
    </row>
    <row r="436" spans="1:13">
      <c r="A436" s="1401"/>
      <c r="B436" s="1401"/>
      <c r="C436" s="1401"/>
      <c r="D436" s="1401"/>
      <c r="E436" s="1401"/>
      <c r="F436" s="1473"/>
      <c r="G436" s="1473"/>
      <c r="H436" s="1473"/>
      <c r="I436" s="1473"/>
      <c r="J436" s="1473"/>
      <c r="K436" s="1473"/>
      <c r="L436" s="1473"/>
      <c r="M436" s="1473"/>
    </row>
    <row r="437" spans="1:13">
      <c r="A437" s="1401"/>
      <c r="B437" s="1401"/>
      <c r="C437" s="1401"/>
      <c r="D437" s="1401"/>
      <c r="E437" s="1401"/>
      <c r="F437" s="1473"/>
      <c r="G437" s="1473"/>
      <c r="H437" s="1473"/>
      <c r="I437" s="1473"/>
      <c r="J437" s="1473"/>
      <c r="K437" s="1473"/>
      <c r="L437" s="1473"/>
      <c r="M437" s="1473"/>
    </row>
    <row r="438" spans="1:13">
      <c r="A438" s="1401"/>
      <c r="B438" s="1401"/>
      <c r="C438" s="1401"/>
      <c r="D438" s="1401"/>
      <c r="E438" s="1401"/>
      <c r="F438" s="1473"/>
      <c r="G438" s="1473"/>
      <c r="H438" s="1473"/>
      <c r="I438" s="1473"/>
      <c r="J438" s="1473"/>
      <c r="K438" s="1473"/>
      <c r="L438" s="1473"/>
      <c r="M438" s="1473"/>
    </row>
    <row r="439" spans="1:13">
      <c r="A439" s="1401"/>
      <c r="B439" s="1401"/>
      <c r="C439" s="1401"/>
      <c r="D439" s="1401"/>
      <c r="E439" s="1401"/>
      <c r="F439" s="1473"/>
      <c r="G439" s="1473"/>
      <c r="H439" s="1473"/>
      <c r="I439" s="1473"/>
      <c r="J439" s="1473"/>
      <c r="K439" s="1473"/>
      <c r="L439" s="1473"/>
      <c r="M439" s="1473"/>
    </row>
    <row r="440" spans="1:13">
      <c r="A440" s="1401"/>
      <c r="B440" s="1401"/>
      <c r="C440" s="1401"/>
      <c r="D440" s="1401"/>
      <c r="E440" s="1401"/>
      <c r="F440" s="1473"/>
      <c r="G440" s="1473"/>
      <c r="H440" s="1473"/>
      <c r="I440" s="1473"/>
      <c r="J440" s="1473"/>
      <c r="K440" s="1473"/>
      <c r="L440" s="1473"/>
      <c r="M440" s="1473"/>
    </row>
    <row r="441" spans="1:13">
      <c r="A441" s="1401"/>
      <c r="B441" s="1401"/>
      <c r="C441" s="1401"/>
      <c r="D441" s="1401"/>
      <c r="E441" s="1401"/>
      <c r="F441" s="1473"/>
      <c r="G441" s="1473"/>
      <c r="H441" s="1473"/>
      <c r="I441" s="1473"/>
      <c r="J441" s="1473"/>
      <c r="K441" s="1473"/>
      <c r="L441" s="1473"/>
      <c r="M441" s="1473"/>
    </row>
    <row r="442" spans="1:13">
      <c r="A442" s="1401"/>
      <c r="B442" s="1401"/>
      <c r="C442" s="1401"/>
      <c r="D442" s="1401"/>
      <c r="E442" s="1401"/>
      <c r="F442" s="1473"/>
      <c r="G442" s="1473"/>
      <c r="H442" s="1473"/>
      <c r="I442" s="1473"/>
      <c r="J442" s="1473"/>
      <c r="K442" s="1473"/>
      <c r="L442" s="1473"/>
      <c r="M442" s="1473"/>
    </row>
    <row r="443" spans="1:13">
      <c r="A443" s="1401"/>
      <c r="B443" s="1401"/>
      <c r="C443" s="1401"/>
      <c r="D443" s="1401"/>
      <c r="E443" s="1401"/>
      <c r="F443" s="1473"/>
      <c r="G443" s="1473"/>
      <c r="H443" s="1473"/>
      <c r="I443" s="1473"/>
      <c r="J443" s="1473"/>
      <c r="K443" s="1473"/>
      <c r="L443" s="1473"/>
      <c r="M443" s="1473"/>
    </row>
    <row r="444" spans="1:13">
      <c r="A444" s="1401"/>
      <c r="B444" s="1401"/>
      <c r="C444" s="1401"/>
      <c r="D444" s="1401"/>
      <c r="E444" s="1401"/>
      <c r="F444" s="1473"/>
      <c r="G444" s="1473"/>
      <c r="H444" s="1473"/>
      <c r="I444" s="1473"/>
      <c r="J444" s="1473"/>
      <c r="K444" s="1473"/>
      <c r="L444" s="1473"/>
      <c r="M444" s="1473"/>
    </row>
    <row r="445" spans="1:13">
      <c r="A445" s="1401"/>
      <c r="B445" s="1401"/>
      <c r="C445" s="1401"/>
      <c r="D445" s="1401"/>
      <c r="E445" s="1401"/>
      <c r="F445" s="1473"/>
      <c r="G445" s="1473"/>
      <c r="H445" s="1473"/>
      <c r="I445" s="1473"/>
      <c r="J445" s="1473"/>
      <c r="K445" s="1473"/>
      <c r="L445" s="1473"/>
      <c r="M445" s="1473"/>
    </row>
    <row r="446" spans="1:13">
      <c r="A446" s="1401"/>
      <c r="B446" s="1401"/>
      <c r="C446" s="1401"/>
      <c r="D446" s="1401"/>
      <c r="E446" s="1401"/>
      <c r="F446" s="1473"/>
      <c r="G446" s="1473"/>
      <c r="H446" s="1473"/>
      <c r="I446" s="1473"/>
      <c r="J446" s="1473"/>
      <c r="K446" s="1473"/>
      <c r="L446" s="1473"/>
      <c r="M446" s="1473"/>
    </row>
    <row r="447" spans="1:13">
      <c r="A447" s="1401"/>
      <c r="B447" s="1401"/>
      <c r="C447" s="1401"/>
      <c r="D447" s="1401"/>
      <c r="E447" s="1401"/>
      <c r="F447" s="1473"/>
      <c r="G447" s="1473"/>
      <c r="H447" s="1473"/>
      <c r="I447" s="1473"/>
      <c r="J447" s="1473"/>
      <c r="K447" s="1473"/>
      <c r="L447" s="1473"/>
      <c r="M447" s="1473"/>
    </row>
    <row r="448" spans="1:13">
      <c r="A448" s="1401"/>
      <c r="B448" s="1401"/>
      <c r="C448" s="1401"/>
      <c r="D448" s="1401"/>
      <c r="E448" s="1401"/>
      <c r="F448" s="1473"/>
      <c r="G448" s="1473"/>
      <c r="H448" s="1473"/>
      <c r="I448" s="1473"/>
      <c r="J448" s="1473"/>
      <c r="K448" s="1473"/>
      <c r="L448" s="1473"/>
      <c r="M448" s="1473"/>
    </row>
    <row r="449" spans="1:13">
      <c r="A449" s="1401"/>
      <c r="B449" s="1401"/>
      <c r="C449" s="1401"/>
      <c r="D449" s="1401"/>
      <c r="E449" s="1401"/>
      <c r="F449" s="1473"/>
      <c r="G449" s="1473"/>
      <c r="H449" s="1473"/>
      <c r="I449" s="1473"/>
      <c r="J449" s="1473"/>
      <c r="K449" s="1473"/>
      <c r="L449" s="1473"/>
      <c r="M449" s="1473"/>
    </row>
    <row r="450" spans="1:13">
      <c r="A450" s="1401"/>
      <c r="B450" s="1401"/>
      <c r="C450" s="1401"/>
      <c r="D450" s="1401"/>
      <c r="E450" s="1401"/>
      <c r="F450" s="1473"/>
      <c r="G450" s="1473"/>
      <c r="H450" s="1473"/>
      <c r="I450" s="1473"/>
      <c r="J450" s="1473"/>
      <c r="K450" s="1473"/>
      <c r="L450" s="1473"/>
      <c r="M450" s="1473"/>
    </row>
    <row r="451" spans="1:13">
      <c r="A451" s="1401"/>
      <c r="B451" s="1401"/>
      <c r="C451" s="1401"/>
      <c r="D451" s="1401"/>
      <c r="E451" s="1401"/>
      <c r="F451" s="1473"/>
      <c r="G451" s="1473"/>
      <c r="H451" s="1473"/>
      <c r="I451" s="1473"/>
      <c r="J451" s="1473"/>
      <c r="K451" s="1473"/>
      <c r="L451" s="1473"/>
      <c r="M451" s="1473"/>
    </row>
    <row r="452" spans="1:13">
      <c r="A452" s="1401"/>
      <c r="B452" s="1401"/>
      <c r="C452" s="1401"/>
      <c r="D452" s="1401"/>
      <c r="E452" s="1401"/>
      <c r="F452" s="1473"/>
      <c r="G452" s="1473"/>
      <c r="H452" s="1473"/>
      <c r="I452" s="1473"/>
      <c r="J452" s="1473"/>
      <c r="K452" s="1473"/>
      <c r="L452" s="1473"/>
      <c r="M452" s="1473"/>
    </row>
    <row r="453" spans="1:13">
      <c r="A453" s="1401"/>
      <c r="B453" s="1401"/>
      <c r="C453" s="1401"/>
      <c r="D453" s="1401"/>
      <c r="E453" s="1401"/>
      <c r="F453" s="1473"/>
      <c r="G453" s="1473"/>
      <c r="H453" s="1473"/>
      <c r="I453" s="1473"/>
      <c r="J453" s="1473"/>
      <c r="K453" s="1473"/>
      <c r="L453" s="1473"/>
      <c r="M453" s="1473"/>
    </row>
    <row r="454" spans="1:13">
      <c r="A454" s="1401"/>
      <c r="B454" s="1401"/>
      <c r="C454" s="1401"/>
      <c r="D454" s="1401"/>
      <c r="E454" s="1401"/>
      <c r="F454" s="1473"/>
      <c r="G454" s="1473"/>
      <c r="H454" s="1473"/>
      <c r="I454" s="1473"/>
      <c r="J454" s="1473"/>
      <c r="K454" s="1473"/>
      <c r="L454" s="1473"/>
      <c r="M454" s="1473"/>
    </row>
    <row r="455" spans="1:13">
      <c r="A455" s="1401"/>
      <c r="B455" s="1401"/>
      <c r="C455" s="1401"/>
      <c r="D455" s="1401"/>
      <c r="E455" s="1401"/>
      <c r="F455" s="1473"/>
      <c r="G455" s="1473"/>
      <c r="H455" s="1473"/>
      <c r="I455" s="1473"/>
      <c r="J455" s="1473"/>
      <c r="K455" s="1473"/>
      <c r="L455" s="1473"/>
      <c r="M455" s="1473"/>
    </row>
    <row r="456" spans="1:13">
      <c r="A456" s="1401"/>
      <c r="B456" s="1401"/>
      <c r="C456" s="1401"/>
      <c r="D456" s="1401"/>
      <c r="E456" s="1401"/>
      <c r="F456" s="1473"/>
      <c r="G456" s="1473"/>
      <c r="H456" s="1473"/>
      <c r="I456" s="1473"/>
      <c r="J456" s="1473"/>
      <c r="K456" s="1473"/>
      <c r="L456" s="1473"/>
      <c r="M456" s="1473"/>
    </row>
    <row r="457" spans="1:13">
      <c r="A457" s="1401"/>
      <c r="B457" s="1401"/>
      <c r="C457" s="1401"/>
      <c r="D457" s="1401"/>
      <c r="E457" s="1401"/>
      <c r="F457" s="1473"/>
      <c r="G457" s="1473"/>
      <c r="H457" s="1473"/>
      <c r="I457" s="1473"/>
      <c r="J457" s="1473"/>
      <c r="K457" s="1473"/>
      <c r="L457" s="1473"/>
      <c r="M457" s="1473"/>
    </row>
    <row r="458" spans="1:13">
      <c r="A458" s="1401"/>
      <c r="B458" s="1401"/>
      <c r="C458" s="1401"/>
      <c r="D458" s="1401"/>
      <c r="E458" s="1401"/>
      <c r="F458" s="1473"/>
      <c r="G458" s="1473"/>
      <c r="H458" s="1473"/>
      <c r="I458" s="1473"/>
      <c r="J458" s="1473"/>
      <c r="K458" s="1473"/>
      <c r="L458" s="1473"/>
      <c r="M458" s="1473"/>
    </row>
    <row r="459" spans="1:13">
      <c r="A459" s="1401"/>
      <c r="B459" s="1401"/>
      <c r="C459" s="1401"/>
      <c r="D459" s="1401"/>
      <c r="E459" s="1401"/>
      <c r="F459" s="1473"/>
      <c r="G459" s="1473"/>
      <c r="H459" s="1473"/>
      <c r="I459" s="1473"/>
      <c r="J459" s="1473"/>
      <c r="K459" s="1473"/>
      <c r="L459" s="1473"/>
      <c r="M459" s="1473"/>
    </row>
    <row r="460" spans="1:13">
      <c r="A460" s="1401"/>
      <c r="B460" s="1401"/>
      <c r="C460" s="1401"/>
      <c r="D460" s="1401"/>
      <c r="E460" s="1401"/>
      <c r="F460" s="1473"/>
      <c r="G460" s="1473"/>
      <c r="H460" s="1473"/>
      <c r="I460" s="1473"/>
      <c r="J460" s="1473"/>
      <c r="K460" s="1473"/>
      <c r="L460" s="1473"/>
      <c r="M460" s="1473"/>
    </row>
    <row r="461" spans="1:13">
      <c r="A461" s="1401"/>
      <c r="B461" s="1401"/>
      <c r="C461" s="1401"/>
      <c r="D461" s="1401"/>
      <c r="E461" s="1401"/>
      <c r="F461" s="1473"/>
      <c r="G461" s="1473"/>
      <c r="H461" s="1473"/>
      <c r="I461" s="1473"/>
      <c r="J461" s="1473"/>
      <c r="K461" s="1473"/>
      <c r="L461" s="1473"/>
      <c r="M461" s="1473"/>
    </row>
    <row r="462" spans="1:13">
      <c r="A462" s="1401"/>
      <c r="B462" s="1401"/>
      <c r="C462" s="1401"/>
      <c r="D462" s="1401"/>
      <c r="E462" s="1401"/>
      <c r="F462" s="1473"/>
      <c r="G462" s="1473"/>
      <c r="H462" s="1473"/>
      <c r="I462" s="1473"/>
      <c r="J462" s="1473"/>
      <c r="K462" s="1473"/>
      <c r="L462" s="1473"/>
      <c r="M462" s="1473"/>
    </row>
    <row r="463" spans="1:13">
      <c r="A463" s="1401"/>
      <c r="B463" s="1401"/>
      <c r="C463" s="1401"/>
      <c r="D463" s="1401"/>
      <c r="E463" s="1401"/>
      <c r="F463" s="1473"/>
      <c r="G463" s="1473"/>
      <c r="H463" s="1473"/>
      <c r="I463" s="1473"/>
      <c r="J463" s="1473"/>
      <c r="K463" s="1473"/>
      <c r="L463" s="1473"/>
      <c r="M463" s="1473"/>
    </row>
    <row r="464" spans="1:13">
      <c r="A464" s="1401"/>
      <c r="B464" s="1401"/>
      <c r="C464" s="1401"/>
      <c r="D464" s="1401"/>
      <c r="E464" s="1401"/>
      <c r="F464" s="1473"/>
      <c r="G464" s="1473"/>
      <c r="H464" s="1473"/>
      <c r="I464" s="1473"/>
      <c r="J464" s="1473"/>
      <c r="K464" s="1473"/>
      <c r="L464" s="1473"/>
      <c r="M464" s="1473"/>
    </row>
    <row r="465" spans="1:13">
      <c r="A465" s="1401"/>
      <c r="B465" s="1401"/>
      <c r="C465" s="1401"/>
      <c r="D465" s="1401"/>
      <c r="E465" s="1401"/>
      <c r="F465" s="1473"/>
      <c r="G465" s="1473"/>
      <c r="H465" s="1473"/>
      <c r="I465" s="1473"/>
      <c r="J465" s="1473"/>
      <c r="K465" s="1473"/>
      <c r="L465" s="1473"/>
      <c r="M465" s="1473"/>
    </row>
    <row r="466" spans="1:13">
      <c r="A466" s="1401"/>
      <c r="B466" s="1401"/>
      <c r="C466" s="1401"/>
      <c r="D466" s="1401"/>
      <c r="E466" s="1401"/>
      <c r="F466" s="1473"/>
      <c r="G466" s="1473"/>
      <c r="H466" s="1473"/>
      <c r="I466" s="1473"/>
      <c r="J466" s="1473"/>
      <c r="K466" s="1473"/>
      <c r="L466" s="1473"/>
      <c r="M466" s="1473"/>
    </row>
    <row r="467" spans="1:13">
      <c r="A467" s="1401"/>
      <c r="B467" s="1401"/>
      <c r="C467" s="1401"/>
      <c r="D467" s="1401"/>
      <c r="E467" s="1401"/>
      <c r="F467" s="1473"/>
      <c r="G467" s="1473"/>
      <c r="H467" s="1473"/>
      <c r="I467" s="1473"/>
      <c r="J467" s="1473"/>
      <c r="K467" s="1473"/>
      <c r="L467" s="1473"/>
      <c r="M467" s="1473"/>
    </row>
    <row r="468" spans="1:13">
      <c r="A468" s="1401"/>
      <c r="B468" s="1401"/>
      <c r="C468" s="1401"/>
      <c r="D468" s="1401"/>
      <c r="E468" s="1401"/>
      <c r="F468" s="1473"/>
      <c r="G468" s="1473"/>
      <c r="H468" s="1473"/>
      <c r="I468" s="1473"/>
      <c r="J468" s="1473"/>
      <c r="K468" s="1473"/>
      <c r="L468" s="1473"/>
      <c r="M468" s="1473"/>
    </row>
    <row r="469" spans="1:13">
      <c r="A469" s="1401"/>
      <c r="B469" s="1401"/>
      <c r="C469" s="1401"/>
      <c r="D469" s="1401"/>
      <c r="E469" s="1401"/>
      <c r="F469" s="1473"/>
      <c r="G469" s="1473"/>
      <c r="H469" s="1473"/>
      <c r="I469" s="1473"/>
      <c r="J469" s="1473"/>
      <c r="K469" s="1473"/>
      <c r="L469" s="1473"/>
      <c r="M469" s="1473"/>
    </row>
    <row r="470" spans="1:13">
      <c r="A470" s="1401"/>
      <c r="B470" s="1401"/>
      <c r="C470" s="1401"/>
      <c r="D470" s="1401"/>
      <c r="E470" s="1401"/>
      <c r="F470" s="1473"/>
      <c r="G470" s="1473"/>
      <c r="H470" s="1473"/>
      <c r="I470" s="1473"/>
      <c r="J470" s="1473"/>
      <c r="K470" s="1473"/>
      <c r="L470" s="1473"/>
      <c r="M470" s="1473"/>
    </row>
    <row r="471" spans="1:13">
      <c r="A471" s="1401"/>
      <c r="B471" s="1401"/>
      <c r="C471" s="1401"/>
      <c r="D471" s="1401"/>
      <c r="E471" s="1401"/>
      <c r="F471" s="1473"/>
      <c r="G471" s="1473"/>
      <c r="H471" s="1473"/>
      <c r="I471" s="1473"/>
      <c r="J471" s="1473"/>
      <c r="K471" s="1473"/>
      <c r="L471" s="1473"/>
      <c r="M471" s="1473"/>
    </row>
    <row r="472" spans="1:13">
      <c r="A472" s="1401"/>
      <c r="B472" s="1401"/>
      <c r="C472" s="1401"/>
      <c r="D472" s="1401"/>
      <c r="E472" s="1401"/>
      <c r="F472" s="1473"/>
      <c r="G472" s="1473"/>
      <c r="H472" s="1473"/>
      <c r="I472" s="1473"/>
      <c r="J472" s="1473"/>
      <c r="K472" s="1473"/>
      <c r="L472" s="1473"/>
      <c r="M472" s="1473"/>
    </row>
    <row r="473" spans="1:13">
      <c r="A473" s="1401"/>
      <c r="B473" s="1401"/>
      <c r="C473" s="1401"/>
      <c r="D473" s="1401"/>
      <c r="E473" s="1401"/>
      <c r="F473" s="1473"/>
      <c r="G473" s="1473"/>
      <c r="H473" s="1473"/>
      <c r="I473" s="1473"/>
      <c r="J473" s="1473"/>
      <c r="K473" s="1473"/>
      <c r="L473" s="1473"/>
      <c r="M473" s="1473"/>
    </row>
    <row r="474" spans="1:13">
      <c r="A474" s="1401"/>
      <c r="B474" s="1401"/>
      <c r="C474" s="1401"/>
      <c r="D474" s="1401"/>
      <c r="E474" s="1401"/>
      <c r="F474" s="1473"/>
      <c r="G474" s="1473"/>
      <c r="H474" s="1473"/>
      <c r="I474" s="1473"/>
      <c r="J474" s="1473"/>
      <c r="K474" s="1473"/>
      <c r="L474" s="1473"/>
      <c r="M474" s="1473"/>
    </row>
    <row r="475" spans="1:13">
      <c r="A475" s="1401"/>
      <c r="B475" s="1401"/>
      <c r="C475" s="1401"/>
      <c r="D475" s="1401"/>
      <c r="E475" s="1401"/>
      <c r="F475" s="1473"/>
      <c r="G475" s="1473"/>
      <c r="H475" s="1473"/>
      <c r="I475" s="1473"/>
      <c r="J475" s="1473"/>
      <c r="K475" s="1473"/>
      <c r="L475" s="1473"/>
      <c r="M475" s="1473"/>
    </row>
    <row r="476" spans="1:13">
      <c r="A476" s="1401"/>
      <c r="B476" s="1401"/>
      <c r="C476" s="1401"/>
      <c r="D476" s="1401"/>
      <c r="E476" s="1401"/>
      <c r="F476" s="1473"/>
      <c r="G476" s="1473"/>
      <c r="H476" s="1473"/>
      <c r="I476" s="1473"/>
      <c r="J476" s="1473"/>
      <c r="K476" s="1473"/>
      <c r="L476" s="1473"/>
      <c r="M476" s="1473"/>
    </row>
    <row r="477" spans="1:13">
      <c r="A477" s="1401"/>
      <c r="B477" s="1401"/>
      <c r="C477" s="1401"/>
      <c r="D477" s="1401"/>
      <c r="E477" s="1401"/>
      <c r="F477" s="1473"/>
      <c r="G477" s="1473"/>
      <c r="H477" s="1473"/>
      <c r="I477" s="1473"/>
      <c r="J477" s="1473"/>
      <c r="K477" s="1473"/>
      <c r="L477" s="1473"/>
      <c r="M477" s="1473"/>
    </row>
    <row r="478" spans="1:13">
      <c r="A478" s="1401"/>
      <c r="B478" s="1401"/>
      <c r="C478" s="1401"/>
      <c r="D478" s="1401"/>
      <c r="E478" s="1401"/>
      <c r="F478" s="1473"/>
      <c r="G478" s="1473"/>
      <c r="H478" s="1473"/>
      <c r="I478" s="1473"/>
      <c r="J478" s="1473"/>
      <c r="K478" s="1473"/>
      <c r="L478" s="1473"/>
      <c r="M478" s="1473"/>
    </row>
    <row r="479" spans="1:13">
      <c r="A479" s="1401"/>
      <c r="B479" s="1401"/>
      <c r="C479" s="1401"/>
      <c r="D479" s="1401"/>
      <c r="E479" s="1401"/>
      <c r="F479" s="1473"/>
      <c r="G479" s="1473"/>
      <c r="H479" s="1473"/>
      <c r="I479" s="1473"/>
      <c r="J479" s="1473"/>
      <c r="K479" s="1473"/>
      <c r="L479" s="1473"/>
      <c r="M479" s="1473"/>
    </row>
    <row r="480" spans="1:13">
      <c r="A480" s="1401"/>
      <c r="B480" s="1401"/>
      <c r="C480" s="1401"/>
      <c r="D480" s="1401"/>
      <c r="E480" s="1401"/>
      <c r="F480" s="1473"/>
      <c r="G480" s="1473"/>
      <c r="H480" s="1473"/>
      <c r="I480" s="1473"/>
      <c r="J480" s="1473"/>
      <c r="K480" s="1473"/>
      <c r="L480" s="1473"/>
      <c r="M480" s="1473"/>
    </row>
    <row r="481" spans="1:13">
      <c r="A481" s="1401"/>
      <c r="B481" s="1401"/>
      <c r="C481" s="1401"/>
      <c r="D481" s="1401"/>
      <c r="E481" s="1401"/>
      <c r="F481" s="1473"/>
      <c r="G481" s="1473"/>
      <c r="H481" s="1473"/>
      <c r="I481" s="1473"/>
      <c r="J481" s="1473"/>
      <c r="K481" s="1473"/>
      <c r="L481" s="1473"/>
      <c r="M481" s="1473"/>
    </row>
    <row r="482" spans="1:13">
      <c r="A482" s="1401"/>
      <c r="B482" s="1401"/>
      <c r="C482" s="1401"/>
      <c r="D482" s="1401"/>
      <c r="E482" s="1401"/>
      <c r="F482" s="1473"/>
      <c r="G482" s="1473"/>
      <c r="H482" s="1473"/>
      <c r="I482" s="1473"/>
      <c r="J482" s="1473"/>
      <c r="K482" s="1473"/>
      <c r="L482" s="1473"/>
      <c r="M482" s="1473"/>
    </row>
    <row r="483" spans="1:13">
      <c r="A483" s="1401"/>
      <c r="B483" s="1401"/>
      <c r="C483" s="1401"/>
      <c r="D483" s="1401"/>
      <c r="E483" s="1401"/>
      <c r="F483" s="1473"/>
      <c r="G483" s="1473"/>
      <c r="H483" s="1473"/>
      <c r="I483" s="1473"/>
      <c r="J483" s="1473"/>
      <c r="K483" s="1473"/>
      <c r="L483" s="1473"/>
      <c r="M483" s="1473"/>
    </row>
    <row r="484" spans="1:13">
      <c r="A484" s="1401"/>
      <c r="B484" s="1401"/>
      <c r="C484" s="1401"/>
      <c r="D484" s="1401"/>
      <c r="E484" s="1401"/>
      <c r="F484" s="1473"/>
      <c r="G484" s="1473"/>
      <c r="H484" s="1473"/>
      <c r="I484" s="1473"/>
      <c r="J484" s="1473"/>
      <c r="K484" s="1473"/>
      <c r="L484" s="1473"/>
      <c r="M484" s="1473"/>
    </row>
    <row r="485" spans="1:13">
      <c r="A485" s="1401"/>
      <c r="B485" s="1401"/>
      <c r="C485" s="1401"/>
      <c r="D485" s="1401"/>
      <c r="E485" s="1401"/>
      <c r="F485" s="1473"/>
      <c r="G485" s="1473"/>
      <c r="H485" s="1473"/>
      <c r="I485" s="1473"/>
      <c r="J485" s="1473"/>
      <c r="K485" s="1473"/>
      <c r="L485" s="1473"/>
      <c r="M485" s="1473"/>
    </row>
    <row r="486" spans="1:13">
      <c r="A486" s="1401"/>
      <c r="B486" s="1401"/>
      <c r="C486" s="1401"/>
      <c r="D486" s="1401"/>
      <c r="E486" s="1401"/>
      <c r="F486" s="1473"/>
      <c r="G486" s="1473"/>
      <c r="H486" s="1473"/>
      <c r="I486" s="1473"/>
      <c r="J486" s="1473"/>
      <c r="K486" s="1473"/>
      <c r="L486" s="1473"/>
      <c r="M486" s="1473"/>
    </row>
    <row r="487" spans="1:13">
      <c r="A487" s="1401"/>
      <c r="B487" s="1401"/>
      <c r="C487" s="1401"/>
      <c r="D487" s="1401"/>
      <c r="E487" s="1401"/>
      <c r="F487" s="1473"/>
      <c r="G487" s="1473"/>
      <c r="H487" s="1473"/>
      <c r="I487" s="1473"/>
      <c r="J487" s="1473"/>
      <c r="K487" s="1473"/>
      <c r="L487" s="1473"/>
      <c r="M487" s="1473"/>
    </row>
    <row r="488" spans="1:13">
      <c r="A488" s="1401"/>
      <c r="B488" s="1401"/>
      <c r="C488" s="1401"/>
      <c r="D488" s="1401"/>
      <c r="E488" s="1401"/>
      <c r="F488" s="1473"/>
      <c r="G488" s="1473"/>
      <c r="H488" s="1473"/>
      <c r="I488" s="1473"/>
      <c r="J488" s="1473"/>
      <c r="K488" s="1473"/>
      <c r="L488" s="1473"/>
      <c r="M488" s="1473"/>
    </row>
    <row r="489" spans="1:13">
      <c r="A489" s="1401"/>
      <c r="B489" s="1401"/>
      <c r="C489" s="1401"/>
      <c r="D489" s="1401"/>
      <c r="E489" s="1401"/>
      <c r="F489" s="1473"/>
      <c r="G489" s="1473"/>
      <c r="H489" s="1473"/>
      <c r="I489" s="1473"/>
      <c r="J489" s="1473"/>
      <c r="K489" s="1473"/>
      <c r="L489" s="1473"/>
      <c r="M489" s="1473"/>
    </row>
    <row r="490" spans="1:13">
      <c r="A490" s="1401"/>
      <c r="B490" s="1401"/>
      <c r="C490" s="1401"/>
      <c r="D490" s="1401"/>
      <c r="E490" s="1401"/>
      <c r="F490" s="1473"/>
      <c r="G490" s="1473"/>
      <c r="H490" s="1473"/>
      <c r="I490" s="1473"/>
      <c r="J490" s="1473"/>
      <c r="K490" s="1473"/>
      <c r="L490" s="1473"/>
      <c r="M490" s="1473"/>
    </row>
    <row r="491" spans="1:13">
      <c r="A491" s="1401"/>
      <c r="B491" s="1401"/>
      <c r="C491" s="1401"/>
      <c r="D491" s="1401"/>
      <c r="E491" s="1401"/>
      <c r="F491" s="1473"/>
      <c r="G491" s="1473"/>
      <c r="H491" s="1473"/>
      <c r="I491" s="1473"/>
      <c r="J491" s="1473"/>
      <c r="K491" s="1473"/>
      <c r="L491" s="1473"/>
      <c r="M491" s="1473"/>
    </row>
    <row r="492" spans="1:13">
      <c r="A492" s="1401"/>
      <c r="B492" s="1401"/>
      <c r="C492" s="1401"/>
      <c r="D492" s="1401"/>
      <c r="E492" s="1401"/>
      <c r="F492" s="1473"/>
      <c r="G492" s="1473"/>
      <c r="H492" s="1473"/>
      <c r="I492" s="1473"/>
      <c r="J492" s="1473"/>
      <c r="K492" s="1473"/>
      <c r="L492" s="1473"/>
      <c r="M492" s="1473"/>
    </row>
    <row r="493" spans="1:13">
      <c r="A493" s="1401"/>
      <c r="B493" s="1401"/>
      <c r="C493" s="1401"/>
      <c r="D493" s="1401"/>
      <c r="E493" s="1401"/>
      <c r="F493" s="1473"/>
      <c r="G493" s="1473"/>
      <c r="H493" s="1473"/>
      <c r="I493" s="1473"/>
      <c r="J493" s="1473"/>
      <c r="K493" s="1473"/>
      <c r="L493" s="1473"/>
      <c r="M493" s="1473"/>
    </row>
    <row r="494" spans="1:13">
      <c r="A494" s="1401"/>
      <c r="B494" s="1401"/>
      <c r="C494" s="1401"/>
      <c r="D494" s="1401"/>
      <c r="E494" s="1401"/>
      <c r="F494" s="1473"/>
      <c r="G494" s="1473"/>
      <c r="H494" s="1473"/>
      <c r="I494" s="1473"/>
      <c r="J494" s="1473"/>
      <c r="K494" s="1473"/>
      <c r="L494" s="1473"/>
      <c r="M494" s="1473"/>
    </row>
    <row r="495" spans="1:13">
      <c r="A495" s="1401"/>
      <c r="B495" s="1401"/>
      <c r="C495" s="1401"/>
      <c r="D495" s="1401"/>
      <c r="E495" s="1401"/>
      <c r="F495" s="1473"/>
      <c r="G495" s="1473"/>
      <c r="H495" s="1473"/>
      <c r="I495" s="1473"/>
      <c r="J495" s="1473"/>
      <c r="K495" s="1473"/>
      <c r="L495" s="1473"/>
      <c r="M495" s="1473"/>
    </row>
    <row r="496" spans="1:13">
      <c r="A496" s="1401"/>
      <c r="B496" s="1401"/>
      <c r="C496" s="1401"/>
      <c r="D496" s="1401"/>
      <c r="E496" s="1401"/>
      <c r="F496" s="1473"/>
      <c r="G496" s="1473"/>
      <c r="H496" s="1473"/>
      <c r="I496" s="1473"/>
      <c r="J496" s="1473"/>
      <c r="K496" s="1473"/>
      <c r="L496" s="1473"/>
      <c r="M496" s="1473"/>
    </row>
    <row r="497" spans="1:13">
      <c r="A497" s="1401"/>
      <c r="B497" s="1401"/>
      <c r="C497" s="1401"/>
      <c r="D497" s="1401"/>
      <c r="E497" s="1401"/>
      <c r="F497" s="1473"/>
      <c r="G497" s="1473"/>
      <c r="H497" s="1473"/>
      <c r="I497" s="1473"/>
      <c r="J497" s="1473"/>
      <c r="K497" s="1473"/>
      <c r="L497" s="1473"/>
      <c r="M497" s="1473"/>
    </row>
    <row r="498" spans="1:13">
      <c r="A498" s="1401"/>
      <c r="B498" s="1401"/>
      <c r="C498" s="1401"/>
      <c r="D498" s="1401"/>
      <c r="E498" s="1401"/>
      <c r="F498" s="1473"/>
      <c r="G498" s="1473"/>
      <c r="H498" s="1473"/>
      <c r="I498" s="1473"/>
      <c r="J498" s="1473"/>
      <c r="K498" s="1473"/>
      <c r="L498" s="1473"/>
      <c r="M498" s="1473"/>
    </row>
    <row r="499" spans="1:13">
      <c r="A499" s="1401"/>
      <c r="B499" s="1401"/>
      <c r="C499" s="1401"/>
      <c r="D499" s="1401"/>
      <c r="E499" s="1401"/>
      <c r="F499" s="1401"/>
      <c r="G499" s="1401"/>
      <c r="H499" s="1401"/>
      <c r="I499" s="1401"/>
      <c r="J499" s="1401"/>
      <c r="K499" s="1401"/>
      <c r="L499" s="1401"/>
      <c r="M499" s="1401"/>
    </row>
    <row r="500" spans="1:13">
      <c r="A500" s="1401"/>
      <c r="B500" s="1401"/>
      <c r="C500" s="1401"/>
      <c r="D500" s="1401"/>
      <c r="E500" s="1401"/>
      <c r="F500" s="1401"/>
      <c r="G500" s="1401"/>
      <c r="H500" s="1401"/>
      <c r="I500" s="1401"/>
      <c r="J500" s="1401"/>
      <c r="K500" s="1401"/>
      <c r="L500" s="1401"/>
      <c r="M500" s="1401"/>
    </row>
    <row r="501" spans="1:13">
      <c r="A501" s="1401"/>
      <c r="B501" s="1401"/>
      <c r="C501" s="1401"/>
      <c r="D501" s="1401"/>
      <c r="E501" s="1401"/>
      <c r="F501" s="1401"/>
      <c r="G501" s="1401"/>
      <c r="H501" s="1401"/>
      <c r="I501" s="1401"/>
      <c r="J501" s="1401"/>
      <c r="K501" s="1401"/>
      <c r="L501" s="1401"/>
      <c r="M501" s="1401"/>
    </row>
    <row r="502" spans="1:13">
      <c r="A502" s="1401"/>
      <c r="B502" s="1401"/>
      <c r="C502" s="1401"/>
      <c r="D502" s="1401"/>
      <c r="E502" s="1401"/>
      <c r="F502" s="1401"/>
      <c r="G502" s="1401"/>
      <c r="H502" s="1401"/>
      <c r="I502" s="1401"/>
      <c r="J502" s="1401"/>
      <c r="K502" s="1401"/>
      <c r="L502" s="1401"/>
      <c r="M502" s="1401"/>
    </row>
    <row r="503" spans="1:13">
      <c r="A503" s="1401"/>
      <c r="B503" s="1401"/>
      <c r="C503" s="1401"/>
      <c r="D503" s="1401"/>
      <c r="E503" s="1401"/>
      <c r="F503" s="1401"/>
      <c r="G503" s="1401"/>
      <c r="H503" s="1401"/>
      <c r="I503" s="1401"/>
      <c r="J503" s="1401"/>
      <c r="K503" s="1401"/>
      <c r="L503" s="1401"/>
      <c r="M503" s="1401"/>
    </row>
    <row r="504" spans="1:13">
      <c r="A504" s="1401"/>
      <c r="B504" s="1401"/>
      <c r="C504" s="1401"/>
      <c r="D504" s="1401"/>
      <c r="E504" s="1401"/>
      <c r="F504" s="1401"/>
      <c r="G504" s="1401"/>
      <c r="H504" s="1401"/>
      <c r="I504" s="1401"/>
      <c r="J504" s="1401"/>
      <c r="K504" s="1401"/>
      <c r="L504" s="1401"/>
      <c r="M504" s="1401"/>
    </row>
    <row r="505" spans="1:13">
      <c r="A505" s="1401"/>
      <c r="B505" s="1401"/>
      <c r="C505" s="1401"/>
      <c r="D505" s="1401"/>
      <c r="E505" s="1401"/>
      <c r="F505" s="1401"/>
      <c r="G505" s="1401"/>
      <c r="H505" s="1401"/>
      <c r="I505" s="1401"/>
      <c r="J505" s="1401"/>
      <c r="K505" s="1401"/>
      <c r="L505" s="1401"/>
      <c r="M505" s="1401"/>
    </row>
    <row r="506" spans="1:13">
      <c r="A506" s="1401"/>
      <c r="B506" s="1401"/>
      <c r="C506" s="1401"/>
      <c r="D506" s="1401"/>
      <c r="E506" s="1401"/>
      <c r="F506" s="1401"/>
      <c r="G506" s="1401"/>
      <c r="H506" s="1401"/>
      <c r="I506" s="1401"/>
      <c r="J506" s="1401"/>
      <c r="K506" s="1401"/>
      <c r="L506" s="1401"/>
      <c r="M506" s="1401"/>
    </row>
    <row r="507" spans="1:13">
      <c r="A507" s="1401"/>
      <c r="B507" s="1401"/>
      <c r="C507" s="1401"/>
      <c r="D507" s="1401"/>
      <c r="E507" s="1401"/>
      <c r="F507" s="1401"/>
      <c r="G507" s="1401"/>
      <c r="H507" s="1401"/>
      <c r="I507" s="1401"/>
      <c r="J507" s="1401"/>
      <c r="K507" s="1401"/>
      <c r="L507" s="1401"/>
      <c r="M507" s="1401"/>
    </row>
    <row r="508" spans="1:13">
      <c r="A508" s="1401"/>
      <c r="B508" s="1401"/>
      <c r="C508" s="1401"/>
      <c r="D508" s="1401"/>
      <c r="E508" s="1401"/>
      <c r="F508" s="1401"/>
      <c r="G508" s="1401"/>
      <c r="H508" s="1401"/>
      <c r="I508" s="1401"/>
      <c r="J508" s="1401"/>
      <c r="K508" s="1401"/>
      <c r="L508" s="1401"/>
      <c r="M508" s="1401"/>
    </row>
    <row r="509" spans="1:13">
      <c r="A509" s="1401"/>
      <c r="B509" s="1401"/>
      <c r="C509" s="1401"/>
      <c r="D509" s="1401"/>
      <c r="E509" s="1401"/>
      <c r="F509" s="1401"/>
      <c r="G509" s="1401"/>
      <c r="H509" s="1401"/>
      <c r="I509" s="1401"/>
      <c r="J509" s="1401"/>
      <c r="K509" s="1401"/>
      <c r="L509" s="1401"/>
      <c r="M509" s="1401"/>
    </row>
    <row r="510" spans="1:13">
      <c r="A510" s="1401"/>
      <c r="B510" s="1401"/>
      <c r="C510" s="1401"/>
      <c r="D510" s="1401"/>
      <c r="E510" s="1401"/>
      <c r="F510" s="1401"/>
      <c r="G510" s="1401"/>
      <c r="H510" s="1401"/>
      <c r="I510" s="1401"/>
      <c r="J510" s="1401"/>
      <c r="K510" s="1401"/>
      <c r="L510" s="1401"/>
      <c r="M510" s="1401"/>
    </row>
    <row r="511" spans="1:13">
      <c r="A511" s="1401"/>
      <c r="B511" s="1401"/>
      <c r="C511" s="1401"/>
      <c r="D511" s="1401"/>
      <c r="E511" s="1401"/>
      <c r="F511" s="1401"/>
      <c r="G511" s="1401"/>
      <c r="H511" s="1401"/>
      <c r="I511" s="1401"/>
      <c r="J511" s="1401"/>
      <c r="K511" s="1401"/>
      <c r="L511" s="1401"/>
      <c r="M511" s="1401"/>
    </row>
    <row r="512" spans="1:13">
      <c r="A512" s="1401"/>
      <c r="B512" s="1401"/>
      <c r="C512" s="1401"/>
      <c r="D512" s="1401"/>
      <c r="E512" s="1401"/>
      <c r="F512" s="1401"/>
      <c r="G512" s="1401"/>
      <c r="H512" s="1401"/>
      <c r="I512" s="1401"/>
      <c r="J512" s="1401"/>
      <c r="K512" s="1401"/>
      <c r="L512" s="1401"/>
      <c r="M512" s="1401"/>
    </row>
    <row r="513" spans="1:13">
      <c r="A513" s="1401"/>
      <c r="B513" s="1401"/>
      <c r="C513" s="1401"/>
      <c r="D513" s="1401"/>
      <c r="E513" s="1401"/>
      <c r="F513" s="1401"/>
      <c r="G513" s="1401"/>
      <c r="H513" s="1401"/>
      <c r="I513" s="1401"/>
      <c r="J513" s="1401"/>
      <c r="K513" s="1401"/>
      <c r="L513" s="1401"/>
      <c r="M513" s="1401"/>
    </row>
    <row r="514" spans="1:13">
      <c r="A514" s="1401"/>
      <c r="B514" s="1401"/>
      <c r="C514" s="1401"/>
      <c r="D514" s="1401"/>
      <c r="E514" s="1401"/>
      <c r="F514" s="1401"/>
      <c r="G514" s="1401"/>
      <c r="H514" s="1401"/>
      <c r="I514" s="1401"/>
      <c r="J514" s="1401"/>
      <c r="K514" s="1401"/>
      <c r="L514" s="1401"/>
      <c r="M514" s="1401"/>
    </row>
    <row r="515" spans="1:13">
      <c r="A515" s="1401"/>
      <c r="B515" s="1401"/>
      <c r="C515" s="1401"/>
      <c r="D515" s="1401"/>
      <c r="E515" s="1401"/>
      <c r="F515" s="1401"/>
      <c r="G515" s="1401"/>
      <c r="H515" s="1401"/>
      <c r="I515" s="1401"/>
      <c r="J515" s="1401"/>
      <c r="K515" s="1401"/>
      <c r="L515" s="1401"/>
      <c r="M515" s="1401"/>
    </row>
    <row r="516" spans="1:13">
      <c r="A516" s="1401"/>
      <c r="B516" s="1401"/>
      <c r="C516" s="1401"/>
      <c r="D516" s="1401"/>
      <c r="E516" s="1401"/>
      <c r="F516" s="1401"/>
      <c r="G516" s="1401"/>
      <c r="H516" s="1401"/>
      <c r="I516" s="1401"/>
      <c r="J516" s="1401"/>
      <c r="K516" s="1401"/>
      <c r="L516" s="1401"/>
      <c r="M516" s="1401"/>
    </row>
    <row r="517" spans="1:13">
      <c r="A517" s="1401"/>
      <c r="B517" s="1401"/>
      <c r="C517" s="1401"/>
      <c r="D517" s="1401"/>
      <c r="E517" s="1401"/>
      <c r="F517" s="1401"/>
      <c r="G517" s="1401"/>
      <c r="H517" s="1401"/>
      <c r="I517" s="1401"/>
      <c r="J517" s="1401"/>
      <c r="K517" s="1401"/>
      <c r="L517" s="1401"/>
      <c r="M517" s="1401"/>
    </row>
    <row r="518" spans="1:13">
      <c r="A518" s="1401"/>
      <c r="B518" s="1401"/>
      <c r="C518" s="1401"/>
      <c r="D518" s="1401"/>
      <c r="E518" s="1401"/>
      <c r="F518" s="1401"/>
      <c r="G518" s="1401"/>
      <c r="H518" s="1401"/>
      <c r="I518" s="1401"/>
      <c r="J518" s="1401"/>
      <c r="K518" s="1401"/>
      <c r="L518" s="1401"/>
      <c r="M518" s="1401"/>
    </row>
    <row r="519" spans="1:13">
      <c r="A519" s="1401"/>
      <c r="B519" s="1401"/>
      <c r="C519" s="1401"/>
      <c r="D519" s="1401"/>
      <c r="E519" s="1401"/>
      <c r="F519" s="1401"/>
      <c r="G519" s="1401"/>
      <c r="H519" s="1401"/>
      <c r="I519" s="1401"/>
      <c r="J519" s="1401"/>
      <c r="K519" s="1401"/>
      <c r="L519" s="1401"/>
      <c r="M519" s="1401"/>
    </row>
    <row r="520" spans="1:13">
      <c r="A520" s="1401"/>
      <c r="B520" s="1401"/>
      <c r="C520" s="1401"/>
      <c r="D520" s="1401"/>
      <c r="E520" s="1401"/>
      <c r="F520" s="1401"/>
      <c r="G520" s="1401"/>
      <c r="H520" s="1401"/>
      <c r="I520" s="1401"/>
      <c r="J520" s="1401"/>
      <c r="K520" s="1401"/>
      <c r="L520" s="1401"/>
      <c r="M520" s="1401"/>
    </row>
    <row r="521" spans="1:13">
      <c r="A521" s="1401"/>
      <c r="B521" s="1401"/>
      <c r="C521" s="1401"/>
      <c r="D521" s="1401"/>
      <c r="E521" s="1401"/>
      <c r="F521" s="1401"/>
      <c r="G521" s="1401"/>
      <c r="H521" s="1401"/>
      <c r="I521" s="1401"/>
      <c r="J521" s="1401"/>
      <c r="K521" s="1401"/>
      <c r="L521" s="1401"/>
      <c r="M521" s="1401"/>
    </row>
    <row r="522" spans="1:13">
      <c r="A522" s="1401"/>
      <c r="B522" s="1401"/>
      <c r="C522" s="1401"/>
      <c r="D522" s="1401"/>
      <c r="E522" s="1401"/>
      <c r="F522" s="1401"/>
      <c r="G522" s="1401"/>
      <c r="H522" s="1401"/>
      <c r="I522" s="1401"/>
      <c r="J522" s="1401"/>
      <c r="K522" s="1401"/>
      <c r="L522" s="1401"/>
      <c r="M522" s="1401"/>
    </row>
    <row r="523" spans="1:13">
      <c r="A523" s="1401"/>
      <c r="B523" s="1401"/>
      <c r="C523" s="1401"/>
      <c r="D523" s="1401"/>
      <c r="E523" s="1401"/>
      <c r="F523" s="1401"/>
      <c r="G523" s="1401"/>
      <c r="H523" s="1401"/>
      <c r="I523" s="1401"/>
      <c r="J523" s="1401"/>
      <c r="K523" s="1401"/>
      <c r="L523" s="1401"/>
      <c r="M523" s="1401"/>
    </row>
    <row r="524" spans="1:13">
      <c r="A524" s="1401"/>
      <c r="B524" s="1401"/>
      <c r="C524" s="1401"/>
      <c r="D524" s="1401"/>
      <c r="E524" s="1401"/>
      <c r="F524" s="1401"/>
      <c r="G524" s="1401"/>
      <c r="H524" s="1401"/>
      <c r="I524" s="1401"/>
      <c r="J524" s="1401"/>
      <c r="K524" s="1401"/>
      <c r="L524" s="1401"/>
      <c r="M524" s="1401"/>
    </row>
  </sheetData>
  <mergeCells count="312">
    <mergeCell ref="M313:S315"/>
    <mergeCell ref="M255:S257"/>
    <mergeCell ref="M282:S284"/>
    <mergeCell ref="A380:C380"/>
    <mergeCell ref="A385:N385"/>
    <mergeCell ref="C388:L388"/>
    <mergeCell ref="C392:L392"/>
    <mergeCell ref="M260:S265"/>
    <mergeCell ref="M269:S271"/>
    <mergeCell ref="M274:S276"/>
    <mergeCell ref="M288:S290"/>
    <mergeCell ref="M297:S300"/>
    <mergeCell ref="A373:C373"/>
    <mergeCell ref="A374:C374"/>
    <mergeCell ref="A375:C375"/>
    <mergeCell ref="A376:C376"/>
    <mergeCell ref="A378:C378"/>
    <mergeCell ref="A379:C379"/>
    <mergeCell ref="A364:C364"/>
    <mergeCell ref="A365:C365"/>
    <mergeCell ref="A366:C366"/>
    <mergeCell ref="A367:C367"/>
    <mergeCell ref="A368:C368"/>
    <mergeCell ref="A369:C369"/>
    <mergeCell ref="A357:C357"/>
    <mergeCell ref="A358:C358"/>
    <mergeCell ref="A359:C359"/>
    <mergeCell ref="A360:C360"/>
    <mergeCell ref="A361:C361"/>
    <mergeCell ref="A362:C362"/>
    <mergeCell ref="A350:C350"/>
    <mergeCell ref="A351:C351"/>
    <mergeCell ref="A352:C352"/>
    <mergeCell ref="A353:C353"/>
    <mergeCell ref="A355:C355"/>
    <mergeCell ref="A356:C356"/>
    <mergeCell ref="A344:C344"/>
    <mergeCell ref="A345:C345"/>
    <mergeCell ref="A346:C346"/>
    <mergeCell ref="A347:C347"/>
    <mergeCell ref="A348:C348"/>
    <mergeCell ref="A349:C349"/>
    <mergeCell ref="A334:C334"/>
    <mergeCell ref="A336:C336"/>
    <mergeCell ref="A337:C337"/>
    <mergeCell ref="A338:C338"/>
    <mergeCell ref="A339:C339"/>
    <mergeCell ref="A341:C341"/>
    <mergeCell ref="A328:C328"/>
    <mergeCell ref="A329:C329"/>
    <mergeCell ref="A330:C330"/>
    <mergeCell ref="A331:C331"/>
    <mergeCell ref="A332:C332"/>
    <mergeCell ref="A333:C333"/>
    <mergeCell ref="A318:N318"/>
    <mergeCell ref="D319:L319"/>
    <mergeCell ref="A322:C322"/>
    <mergeCell ref="A323:C323"/>
    <mergeCell ref="A324:C324"/>
    <mergeCell ref="A327:C327"/>
    <mergeCell ref="E312:F312"/>
    <mergeCell ref="G312:H312"/>
    <mergeCell ref="I312:J312"/>
    <mergeCell ref="K312:L312"/>
    <mergeCell ref="E313:F313"/>
    <mergeCell ref="E314:F314"/>
    <mergeCell ref="G314:H314"/>
    <mergeCell ref="I314:J314"/>
    <mergeCell ref="K314:L314"/>
    <mergeCell ref="E308:F308"/>
    <mergeCell ref="G308:H308"/>
    <mergeCell ref="I308:J308"/>
    <mergeCell ref="K308:L308"/>
    <mergeCell ref="E309:F309"/>
    <mergeCell ref="E311:F311"/>
    <mergeCell ref="G311:H311"/>
    <mergeCell ref="I311:J311"/>
    <mergeCell ref="K311:L311"/>
    <mergeCell ref="E306:F306"/>
    <mergeCell ref="G306:H306"/>
    <mergeCell ref="I306:J306"/>
    <mergeCell ref="K306:L306"/>
    <mergeCell ref="E307:F307"/>
    <mergeCell ref="G307:H307"/>
    <mergeCell ref="I307:J307"/>
    <mergeCell ref="K307:L307"/>
    <mergeCell ref="E302:F302"/>
    <mergeCell ref="G302:H302"/>
    <mergeCell ref="I302:J302"/>
    <mergeCell ref="K302:L302"/>
    <mergeCell ref="E303:F303"/>
    <mergeCell ref="E304:F304"/>
    <mergeCell ref="G304:H304"/>
    <mergeCell ref="I304:J304"/>
    <mergeCell ref="K304:L304"/>
    <mergeCell ref="E300:F300"/>
    <mergeCell ref="G300:H300"/>
    <mergeCell ref="I300:J300"/>
    <mergeCell ref="K300:L300"/>
    <mergeCell ref="E301:F301"/>
    <mergeCell ref="G301:H301"/>
    <mergeCell ref="I301:J301"/>
    <mergeCell ref="K301:L301"/>
    <mergeCell ref="E298:F298"/>
    <mergeCell ref="G298:H298"/>
    <mergeCell ref="I298:J298"/>
    <mergeCell ref="K298:L298"/>
    <mergeCell ref="E299:F299"/>
    <mergeCell ref="G299:H299"/>
    <mergeCell ref="I299:J299"/>
    <mergeCell ref="K299:L299"/>
    <mergeCell ref="E295:F295"/>
    <mergeCell ref="G295:H295"/>
    <mergeCell ref="I295:J295"/>
    <mergeCell ref="K295:L295"/>
    <mergeCell ref="E297:F297"/>
    <mergeCell ref="G297:H297"/>
    <mergeCell ref="I297:J297"/>
    <mergeCell ref="K297:L297"/>
    <mergeCell ref="E293:F293"/>
    <mergeCell ref="G293:H293"/>
    <mergeCell ref="I293:J293"/>
    <mergeCell ref="K293:L293"/>
    <mergeCell ref="E294:F294"/>
    <mergeCell ref="G294:H294"/>
    <mergeCell ref="I294:J294"/>
    <mergeCell ref="K294:L294"/>
    <mergeCell ref="E291:F291"/>
    <mergeCell ref="G291:H291"/>
    <mergeCell ref="I291:J291"/>
    <mergeCell ref="K291:L291"/>
    <mergeCell ref="E292:F292"/>
    <mergeCell ref="G292:H292"/>
    <mergeCell ref="I292:J292"/>
    <mergeCell ref="K292:L292"/>
    <mergeCell ref="E289:F289"/>
    <mergeCell ref="G289:H289"/>
    <mergeCell ref="I289:J289"/>
    <mergeCell ref="K289:L289"/>
    <mergeCell ref="E290:F290"/>
    <mergeCell ref="G290:H290"/>
    <mergeCell ref="I290:J290"/>
    <mergeCell ref="K290:L290"/>
    <mergeCell ref="E286:F286"/>
    <mergeCell ref="G286:H286"/>
    <mergeCell ref="I286:J286"/>
    <mergeCell ref="K286:L286"/>
    <mergeCell ref="E288:F288"/>
    <mergeCell ref="G288:H288"/>
    <mergeCell ref="I288:J288"/>
    <mergeCell ref="K288:L288"/>
    <mergeCell ref="E284:F284"/>
    <mergeCell ref="G284:H284"/>
    <mergeCell ref="I284:J284"/>
    <mergeCell ref="K284:L284"/>
    <mergeCell ref="E285:F285"/>
    <mergeCell ref="G285:H285"/>
    <mergeCell ref="I285:J285"/>
    <mergeCell ref="K285:L285"/>
    <mergeCell ref="E282:F282"/>
    <mergeCell ref="G282:H282"/>
    <mergeCell ref="I282:J282"/>
    <mergeCell ref="K282:L282"/>
    <mergeCell ref="E283:F283"/>
    <mergeCell ref="G283:H283"/>
    <mergeCell ref="I283:J283"/>
    <mergeCell ref="K283:L283"/>
    <mergeCell ref="E280:F280"/>
    <mergeCell ref="G280:H280"/>
    <mergeCell ref="I280:J280"/>
    <mergeCell ref="K280:L280"/>
    <mergeCell ref="E281:F281"/>
    <mergeCell ref="G281:H281"/>
    <mergeCell ref="I281:J281"/>
    <mergeCell ref="K281:L281"/>
    <mergeCell ref="E278:F278"/>
    <mergeCell ref="G278:H278"/>
    <mergeCell ref="I278:J278"/>
    <mergeCell ref="K278:L278"/>
    <mergeCell ref="E279:F279"/>
    <mergeCell ref="G279:H279"/>
    <mergeCell ref="I279:J279"/>
    <mergeCell ref="K279:L279"/>
    <mergeCell ref="E276:F276"/>
    <mergeCell ref="G276:H276"/>
    <mergeCell ref="I276:J276"/>
    <mergeCell ref="K276:L276"/>
    <mergeCell ref="E277:F277"/>
    <mergeCell ref="G277:H277"/>
    <mergeCell ref="I277:J277"/>
    <mergeCell ref="K277:L277"/>
    <mergeCell ref="E274:F274"/>
    <mergeCell ref="G274:H274"/>
    <mergeCell ref="I274:J274"/>
    <mergeCell ref="K274:L274"/>
    <mergeCell ref="E275:F275"/>
    <mergeCell ref="G275:H275"/>
    <mergeCell ref="I275:J275"/>
    <mergeCell ref="K275:L275"/>
    <mergeCell ref="E271:F271"/>
    <mergeCell ref="G271:H271"/>
    <mergeCell ref="I271:J271"/>
    <mergeCell ref="K271:L271"/>
    <mergeCell ref="E272:F272"/>
    <mergeCell ref="G272:H272"/>
    <mergeCell ref="I272:J272"/>
    <mergeCell ref="K272:L272"/>
    <mergeCell ref="E269:F269"/>
    <mergeCell ref="G269:H269"/>
    <mergeCell ref="I269:J269"/>
    <mergeCell ref="K269:L269"/>
    <mergeCell ref="E270:F270"/>
    <mergeCell ref="G270:H270"/>
    <mergeCell ref="I270:J270"/>
    <mergeCell ref="K270:L270"/>
    <mergeCell ref="E266:F266"/>
    <mergeCell ref="G266:H266"/>
    <mergeCell ref="I266:J266"/>
    <mergeCell ref="K266:L266"/>
    <mergeCell ref="E267:F267"/>
    <mergeCell ref="G267:H267"/>
    <mergeCell ref="I267:J267"/>
    <mergeCell ref="K267:L267"/>
    <mergeCell ref="E264:F264"/>
    <mergeCell ref="G264:H264"/>
    <mergeCell ref="I264:J264"/>
    <mergeCell ref="K264:L264"/>
    <mergeCell ref="E265:F265"/>
    <mergeCell ref="G265:H265"/>
    <mergeCell ref="I265:J265"/>
    <mergeCell ref="K265:L265"/>
    <mergeCell ref="E262:F262"/>
    <mergeCell ref="G262:H262"/>
    <mergeCell ref="I262:J262"/>
    <mergeCell ref="K262:L262"/>
    <mergeCell ref="E263:F263"/>
    <mergeCell ref="G263:H263"/>
    <mergeCell ref="I263:J263"/>
    <mergeCell ref="K263:L263"/>
    <mergeCell ref="E260:F260"/>
    <mergeCell ref="G260:H260"/>
    <mergeCell ref="I260:J260"/>
    <mergeCell ref="K260:L260"/>
    <mergeCell ref="E261:F261"/>
    <mergeCell ref="G261:H261"/>
    <mergeCell ref="I261:J261"/>
    <mergeCell ref="K261:L261"/>
    <mergeCell ref="E257:F257"/>
    <mergeCell ref="G257:H257"/>
    <mergeCell ref="I257:J257"/>
    <mergeCell ref="K257:L257"/>
    <mergeCell ref="E258:F258"/>
    <mergeCell ref="G258:H258"/>
    <mergeCell ref="E255:F255"/>
    <mergeCell ref="G255:H255"/>
    <mergeCell ref="I255:J255"/>
    <mergeCell ref="K255:L255"/>
    <mergeCell ref="E256:F256"/>
    <mergeCell ref="G256:H256"/>
    <mergeCell ref="I256:J256"/>
    <mergeCell ref="K256:L256"/>
    <mergeCell ref="H248:I249"/>
    <mergeCell ref="G251:L251"/>
    <mergeCell ref="G252:H252"/>
    <mergeCell ref="I252:J252"/>
    <mergeCell ref="K252:L252"/>
    <mergeCell ref="E253:F253"/>
    <mergeCell ref="G253:H253"/>
    <mergeCell ref="I253:J253"/>
    <mergeCell ref="K253:L253"/>
    <mergeCell ref="D224:F224"/>
    <mergeCell ref="D225:F225"/>
    <mergeCell ref="D226:F226"/>
    <mergeCell ref="C236:L236"/>
    <mergeCell ref="C239:L239"/>
    <mergeCell ref="A241:N241"/>
    <mergeCell ref="D218:F218"/>
    <mergeCell ref="D219:F219"/>
    <mergeCell ref="D220:F220"/>
    <mergeCell ref="D221:F221"/>
    <mergeCell ref="D222:F222"/>
    <mergeCell ref="D223:F223"/>
    <mergeCell ref="D201:F201"/>
    <mergeCell ref="D202:F202"/>
    <mergeCell ref="D203:F203"/>
    <mergeCell ref="A207:L207"/>
    <mergeCell ref="D216:F216"/>
    <mergeCell ref="D217:F217"/>
    <mergeCell ref="A193:L193"/>
    <mergeCell ref="D196:F196"/>
    <mergeCell ref="D197:F197"/>
    <mergeCell ref="D198:F198"/>
    <mergeCell ref="D199:F199"/>
    <mergeCell ref="D200:F200"/>
    <mergeCell ref="I55:K55"/>
    <mergeCell ref="E75:G75"/>
    <mergeCell ref="B165:K165"/>
    <mergeCell ref="A166:H166"/>
    <mergeCell ref="B168:K168"/>
    <mergeCell ref="F171:H171"/>
    <mergeCell ref="G46:I46"/>
    <mergeCell ref="I50:K50"/>
    <mergeCell ref="I51:K51"/>
    <mergeCell ref="I52:K52"/>
    <mergeCell ref="I53:K53"/>
    <mergeCell ref="I54:K54"/>
    <mergeCell ref="A1:N1"/>
    <mergeCell ref="A2:N2"/>
    <mergeCell ref="A3:N3"/>
    <mergeCell ref="A41:N41"/>
    <mergeCell ref="G43:H43"/>
    <mergeCell ref="G44:H44"/>
  </mergeCells>
  <dataValidations count="4">
    <dataValidation type="whole" operator="greaterThanOrEqual" allowBlank="1" showInputMessage="1" showErrorMessage="1" sqref="F33 D175:I180 J197:K197 I232 G340:L340 E340 G217:G226 E255:L258 E260:L267 E269:L272 E311:L313 E274:L286 E306:L309 G197:G203 J217:K226 G145:G147 J200:K203 E288:L295 E334:N339 E10:E29 G54 G59:G61 G65:G70 G79:G93 G99:G105 G110:G126 G131:G140 E297:L304 H10:J29 B10:C29 E341:N379">
      <formula1>0</formula1>
    </dataValidation>
    <dataValidation type="decimal" allowBlank="1" showInputMessage="1" showErrorMessage="1" sqref="F37:F38">
      <formula1>0</formula1>
      <formula2>1</formula2>
    </dataValidation>
    <dataValidation type="textLength" operator="lessThan" allowBlank="1" showInputMessage="1" showErrorMessage="1" sqref="J198:K199 D217:F226 C376:C379 D197:F203">
      <formula1>50</formula1>
    </dataValidation>
    <dataValidation operator="greaterThanOrEqual" allowBlank="1" showInputMessage="1" showErrorMessage="1" sqref="F340 F10:G29 H197:H203 H217:I226 D10:D29"/>
  </dataValidations>
  <pageMargins left="0.25" right="0.25" top="0.75" bottom="0.75" header="0.3" footer="0.3"/>
  <pageSetup scale="67" fitToHeight="0" orientation="portrait" horizontalDpi="1200" verticalDpi="1200" r:id="rId1"/>
  <headerFooter alignWithMargins="0">
    <oddFooter>Page &amp;P of &amp;N</oddFooter>
  </headerFooter>
  <rowBreaks count="6" manualBreakCount="6">
    <brk id="40" max="18" man="1"/>
    <brk id="107" max="18" man="1"/>
    <brk id="169" max="18" man="1"/>
    <brk id="240" max="18" man="1"/>
    <brk id="317" max="18" man="1"/>
    <brk id="384" max="18"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workbookViewId="0">
      <selection activeCell="D96" sqref="D96"/>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2116</v>
      </c>
      <c r="B1" s="1410"/>
      <c r="C1" s="1410"/>
      <c r="D1" s="1410"/>
      <c r="E1" s="1410"/>
      <c r="F1" s="1410"/>
      <c r="G1" s="1410"/>
      <c r="H1" s="1410"/>
      <c r="I1" s="1410"/>
    </row>
    <row r="2" spans="1:11" s="1411" customFormat="1" ht="35.25">
      <c r="A2" s="1412" t="s">
        <v>1339</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26" t="str">
        <f>'Project Information'!C6</f>
        <v>Avondale Town Center North</v>
      </c>
      <c r="C5" s="2227"/>
      <c r="D5" s="1416" t="s">
        <v>858</v>
      </c>
      <c r="E5" s="1417" t="str">
        <f>CRMGenCon</f>
        <v>HGC Construction Co</v>
      </c>
    </row>
    <row r="6" spans="1:11" ht="24.75" customHeight="1" thickBot="1">
      <c r="A6" s="1416"/>
      <c r="B6" s="1416"/>
      <c r="C6" s="1416"/>
      <c r="D6" s="1416"/>
      <c r="E6" s="1416"/>
    </row>
    <row r="7" spans="1:11" ht="14.45" customHeight="1" thickBot="1">
      <c r="A7" s="1416" t="s">
        <v>859</v>
      </c>
      <c r="B7" s="2226" t="str">
        <f>'Project Information'!C25</f>
        <v>Avondale Town Center North Limited Prtnership</v>
      </c>
      <c r="C7" s="2227"/>
      <c r="D7" s="1416" t="s">
        <v>860</v>
      </c>
      <c r="E7" s="1417" t="str">
        <f>PJCProjectCity</f>
        <v>Cincinnati</v>
      </c>
    </row>
    <row r="8" spans="1:11" ht="43.15" customHeight="1">
      <c r="A8" s="2232" t="s">
        <v>1338</v>
      </c>
      <c r="B8" s="2233"/>
      <c r="C8" s="2233"/>
      <c r="D8" s="2233"/>
      <c r="E8" s="2233"/>
    </row>
    <row r="9" spans="1:11">
      <c r="A9" s="2233"/>
      <c r="B9" s="2233"/>
      <c r="C9" s="2233"/>
      <c r="D9" s="2233"/>
      <c r="E9" s="2233"/>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1356</v>
      </c>
      <c r="G12" s="1423"/>
      <c r="H12" s="1422" t="s">
        <v>1357</v>
      </c>
      <c r="I12" s="1423"/>
    </row>
    <row r="13" spans="1:11" ht="38.25">
      <c r="A13" s="1424" t="s">
        <v>862</v>
      </c>
      <c r="B13" s="1425" t="s">
        <v>87</v>
      </c>
      <c r="C13" s="1425" t="s">
        <v>863</v>
      </c>
      <c r="D13" s="1425" t="s">
        <v>864</v>
      </c>
      <c r="E13" s="1425" t="s">
        <v>123</v>
      </c>
      <c r="F13" s="1425" t="s">
        <v>1426</v>
      </c>
      <c r="G13" s="1425" t="s">
        <v>1358</v>
      </c>
      <c r="H13" s="1425" t="s">
        <v>1426</v>
      </c>
      <c r="I13" s="1425" t="s">
        <v>1358</v>
      </c>
      <c r="J13" s="1420"/>
      <c r="K13" s="1420"/>
    </row>
    <row r="14" spans="1:11" ht="13.5" thickBot="1">
      <c r="A14" s="1426" t="s">
        <v>865</v>
      </c>
      <c r="B14" s="1427"/>
      <c r="C14" s="1427"/>
      <c r="D14" s="1427"/>
      <c r="E14" s="1427"/>
    </row>
    <row r="15" spans="1:11" ht="13.5" thickBot="1">
      <c r="A15" s="1428" t="s">
        <v>866</v>
      </c>
      <c r="B15" s="1429">
        <v>212771</v>
      </c>
      <c r="C15" s="1429"/>
      <c r="D15" s="1429">
        <v>114569</v>
      </c>
      <c r="E15" s="1431">
        <f t="shared" ref="E15:E24" si="0">SUM(B15:D15)</f>
        <v>327340</v>
      </c>
      <c r="F15" s="1431">
        <f>E15/'Data Analysis'!$C$188</f>
        <v>3.2878005664811876</v>
      </c>
      <c r="G15" s="1431">
        <f>E15/'Data Analysis'!$C$183</f>
        <v>4546.3888888888887</v>
      </c>
      <c r="H15" s="1431">
        <f>E15/'Data Analysis'!$D$188</f>
        <v>3.2878005664811876</v>
      </c>
      <c r="I15" s="1431">
        <f>E15/'Data Analysis'!$D$183</f>
        <v>4546.3888888888887</v>
      </c>
    </row>
    <row r="16" spans="1:11" ht="13.5" thickBot="1">
      <c r="A16" s="1428" t="s">
        <v>867</v>
      </c>
      <c r="B16" s="1429">
        <v>253497</v>
      </c>
      <c r="C16" s="1429"/>
      <c r="D16" s="1429">
        <v>136499</v>
      </c>
      <c r="E16" s="1431">
        <f t="shared" si="0"/>
        <v>389996</v>
      </c>
      <c r="F16" s="1432">
        <f>E16/'Data Analysis'!$C$188</f>
        <v>3.9171169723388441</v>
      </c>
      <c r="G16" s="1431">
        <f>E16/'Data Analysis'!$C$183</f>
        <v>5416.6111111111113</v>
      </c>
      <c r="H16" s="1432">
        <f>E16/'Data Analysis'!$D$188</f>
        <v>3.9171169723388441</v>
      </c>
      <c r="I16" s="1491">
        <f>E16/'Data Analysis'!$D$183</f>
        <v>5416.6111111111113</v>
      </c>
    </row>
    <row r="17" spans="1:9" ht="13.5" thickBot="1">
      <c r="A17" s="1428" t="s">
        <v>868</v>
      </c>
      <c r="B17" s="1429">
        <v>240546</v>
      </c>
      <c r="C17" s="1429"/>
      <c r="D17" s="1429">
        <v>129524</v>
      </c>
      <c r="E17" s="1433">
        <f>SUM(B17:D17)</f>
        <v>370070</v>
      </c>
      <c r="F17" s="1432">
        <f>E17/'Data Analysis'!$C$188</f>
        <v>3.7169803740382878</v>
      </c>
      <c r="G17" s="1431">
        <f>E17/'Data Analysis'!$C$183</f>
        <v>5139.8611111111113</v>
      </c>
      <c r="H17" s="1432">
        <f>E17/'Data Analysis'!$D$188</f>
        <v>3.7169803740382878</v>
      </c>
      <c r="I17" s="1491">
        <f>E17/'Data Analysis'!$D$183</f>
        <v>5139.8611111111113</v>
      </c>
    </row>
    <row r="18" spans="1:9" ht="13.5" thickBot="1">
      <c r="A18" s="1428" t="s">
        <v>869</v>
      </c>
      <c r="B18" s="1429">
        <v>46475</v>
      </c>
      <c r="C18" s="1429"/>
      <c r="D18" s="1429">
        <v>25025</v>
      </c>
      <c r="E18" s="1431">
        <f>SUM(B18:D18)</f>
        <v>71500</v>
      </c>
      <c r="F18" s="1432">
        <f>E18/'Data Analysis'!$C$188</f>
        <v>0.71814547719009258</v>
      </c>
      <c r="G18" s="1431">
        <f>E18/'Data Analysis'!$C$183</f>
        <v>993.05555555555554</v>
      </c>
      <c r="H18" s="1432">
        <f>E18/'Data Analysis'!$D$188</f>
        <v>0.71814547719009258</v>
      </c>
      <c r="I18" s="1491">
        <f>E18/'Data Analysis'!$D$183</f>
        <v>993.05555555555554</v>
      </c>
    </row>
    <row r="19" spans="1:9" ht="13.5" thickBot="1">
      <c r="A19" s="1428" t="s">
        <v>870</v>
      </c>
      <c r="B19" s="1429">
        <v>142070</v>
      </c>
      <c r="C19" s="1429"/>
      <c r="D19" s="1429">
        <v>76500</v>
      </c>
      <c r="E19" s="1431">
        <f t="shared" si="0"/>
        <v>218570</v>
      </c>
      <c r="F19" s="1432">
        <f>E19/'Data Analysis'!$C$188</f>
        <v>2.1953154818103293</v>
      </c>
      <c r="G19" s="1431">
        <f>E19/'Data Analysis'!$C$183</f>
        <v>3035.6944444444443</v>
      </c>
      <c r="H19" s="1432">
        <f>E19/'Data Analysis'!$D$188</f>
        <v>2.1953154818103293</v>
      </c>
      <c r="I19" s="1491">
        <f>E19/'Data Analysis'!$D$183</f>
        <v>3035.6944444444443</v>
      </c>
    </row>
    <row r="20" spans="1:9" ht="13.5" thickBot="1">
      <c r="A20" s="1428" t="s">
        <v>871</v>
      </c>
      <c r="B20" s="1429"/>
      <c r="C20" s="1429"/>
      <c r="D20" s="1429"/>
      <c r="E20" s="1431">
        <f t="shared" si="0"/>
        <v>0</v>
      </c>
      <c r="F20" s="1432">
        <f>E20/'Data Analysis'!$C$188</f>
        <v>0</v>
      </c>
      <c r="G20" s="1431">
        <f>E20/'Data Analysis'!$C$183</f>
        <v>0</v>
      </c>
      <c r="H20" s="1432">
        <f>E20/'Data Analysis'!$D$188</f>
        <v>0</v>
      </c>
      <c r="I20" s="1491">
        <f>E20/'Data Analysis'!$D$183</f>
        <v>0</v>
      </c>
    </row>
    <row r="21" spans="1:9" ht="13.5" thickBot="1">
      <c r="A21" s="1428" t="s">
        <v>872</v>
      </c>
      <c r="B21" s="1429">
        <v>40417</v>
      </c>
      <c r="C21" s="1429"/>
      <c r="D21" s="1429">
        <v>12977</v>
      </c>
      <c r="E21" s="1431">
        <f t="shared" si="0"/>
        <v>53394</v>
      </c>
      <c r="F21" s="1432">
        <f>E21/'Data Analysis'!$C$188</f>
        <v>0.53628894558164764</v>
      </c>
      <c r="G21" s="1431">
        <f>E21/'Data Analysis'!$C$183</f>
        <v>741.58333333333337</v>
      </c>
      <c r="H21" s="1432">
        <f>E21/'Data Analysis'!$D$188</f>
        <v>0.53628894558164764</v>
      </c>
      <c r="I21" s="1491">
        <f>E21/'Data Analysis'!$D$183</f>
        <v>741.58333333333337</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1882</v>
      </c>
      <c r="B26" s="1431">
        <f>SUM(B15:B24)</f>
        <v>935776</v>
      </c>
      <c r="C26" s="1431">
        <f>SUM(C15:C24)</f>
        <v>0</v>
      </c>
      <c r="D26" s="1431">
        <f>SUM(D15:D24)</f>
        <v>495094</v>
      </c>
      <c r="E26" s="1431">
        <f>SUM(E15:E24)</f>
        <v>1430870</v>
      </c>
      <c r="F26" s="1432">
        <f>E26/'Data Analysis'!$C$188</f>
        <v>14.371647817440389</v>
      </c>
      <c r="G26" s="1431">
        <f>E26/'Data Analysis'!$C$183</f>
        <v>19873.194444444445</v>
      </c>
      <c r="H26" s="1432">
        <f>E26/'Data Analysis'!$D$188</f>
        <v>14.371647817440389</v>
      </c>
      <c r="I26" s="1491">
        <f>E26/'Data Analysis'!$D$183</f>
        <v>19873.194444444445</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1883</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1366</v>
      </c>
      <c r="B40" s="742"/>
      <c r="C40" s="742"/>
      <c r="D40" s="742"/>
      <c r="E40" s="742"/>
      <c r="F40" s="743"/>
      <c r="G40" s="1437"/>
      <c r="H40" s="1437"/>
      <c r="I40" s="1492"/>
    </row>
    <row r="41" spans="1:9" ht="13.5" thickBot="1">
      <c r="A41" s="735" t="s">
        <v>877</v>
      </c>
      <c r="B41" s="736">
        <v>584639</v>
      </c>
      <c r="C41" s="736"/>
      <c r="D41" s="737">
        <v>584639</v>
      </c>
      <c r="E41" s="738">
        <f t="shared" ref="E41:E73" si="2">SUM(B41:D41)</f>
        <v>1169278</v>
      </c>
      <c r="F41" s="739">
        <f>E41/'Data Analysis'!$C$188</f>
        <v>11.744219682208071</v>
      </c>
      <c r="G41" s="1431">
        <f>E41/'Data Analysis'!$C$183</f>
        <v>16239.972222222223</v>
      </c>
      <c r="H41" s="1432">
        <f>E41/'Data Analysis'!$D$188</f>
        <v>11.744219682208071</v>
      </c>
      <c r="I41" s="1491">
        <f>E41/'Data Analysis'!$D$183</f>
        <v>16239.972222222223</v>
      </c>
    </row>
    <row r="42" spans="1:9" ht="13.5" thickBot="1">
      <c r="A42" s="735" t="s">
        <v>878</v>
      </c>
      <c r="B42" s="736">
        <v>197976</v>
      </c>
      <c r="C42" s="736"/>
      <c r="D42" s="737">
        <v>393183</v>
      </c>
      <c r="E42" s="738">
        <f t="shared" si="2"/>
        <v>591159</v>
      </c>
      <c r="F42" s="739">
        <f>E42/'Data Analysis'!$C$188</f>
        <v>5.9375966734296215</v>
      </c>
      <c r="G42" s="1431">
        <f>E42/'Data Analysis'!$C$183</f>
        <v>8210.5416666666661</v>
      </c>
      <c r="H42" s="1432">
        <f>E42/'Data Analysis'!$D$188</f>
        <v>5.9375966734296215</v>
      </c>
      <c r="I42" s="1491">
        <f>E42/'Data Analysis'!$D$183</f>
        <v>8210.5416666666661</v>
      </c>
    </row>
    <row r="43" spans="1:9" ht="13.5" thickBot="1">
      <c r="A43" s="735" t="s">
        <v>879</v>
      </c>
      <c r="B43" s="736">
        <v>5000</v>
      </c>
      <c r="C43" s="736"/>
      <c r="D43" s="737">
        <v>5000</v>
      </c>
      <c r="E43" s="738">
        <f t="shared" si="2"/>
        <v>10000</v>
      </c>
      <c r="F43" s="739">
        <f>E43/'Data Analysis'!$C$188</f>
        <v>0.10043992687973323</v>
      </c>
      <c r="G43" s="1431">
        <f>E43/'Data Analysis'!$C$183</f>
        <v>138.88888888888889</v>
      </c>
      <c r="H43" s="1432">
        <f>E43/'Data Analysis'!$D$188</f>
        <v>0.10043992687973323</v>
      </c>
      <c r="I43" s="1491">
        <f>E43/'Data Analysis'!$D$183</f>
        <v>138.88888888888889</v>
      </c>
    </row>
    <row r="44" spans="1:9" ht="13.5" thickBot="1">
      <c r="A44" s="735" t="s">
        <v>880</v>
      </c>
      <c r="B44" s="736">
        <v>36984</v>
      </c>
      <c r="C44" s="736"/>
      <c r="D44" s="737">
        <v>36984</v>
      </c>
      <c r="E44" s="738">
        <f t="shared" si="2"/>
        <v>73968</v>
      </c>
      <c r="F44" s="739">
        <f>E44/'Data Analysis'!$C$188</f>
        <v>0.74293405114401079</v>
      </c>
      <c r="G44" s="1431">
        <f>E44/'Data Analysis'!$C$183</f>
        <v>1027.3333333333333</v>
      </c>
      <c r="H44" s="1432">
        <f>E44/'Data Analysis'!$D$188</f>
        <v>0.74293405114401079</v>
      </c>
      <c r="I44" s="1491">
        <f>E44/'Data Analysis'!$D$183</f>
        <v>1027.3333333333333</v>
      </c>
    </row>
    <row r="45" spans="1:9" ht="13.5" thickBot="1">
      <c r="A45" s="735" t="s">
        <v>881</v>
      </c>
      <c r="B45" s="736">
        <v>910769</v>
      </c>
      <c r="C45" s="736"/>
      <c r="D45" s="737">
        <v>305427</v>
      </c>
      <c r="E45" s="738">
        <f t="shared" si="2"/>
        <v>1216196</v>
      </c>
      <c r="F45" s="739">
        <f>E45/'Data Analysis'!$C$188</f>
        <v>12.215463731142403</v>
      </c>
      <c r="G45" s="1431">
        <f>E45/'Data Analysis'!$C$183</f>
        <v>16891.611111111109</v>
      </c>
      <c r="H45" s="1432">
        <f>E45/'Data Analysis'!$D$188</f>
        <v>12.215463731142403</v>
      </c>
      <c r="I45" s="1491">
        <f>E45/'Data Analysis'!$D$183</f>
        <v>16891.611111111109</v>
      </c>
    </row>
    <row r="46" spans="1:9" ht="13.5" thickBot="1">
      <c r="A46" s="735" t="s">
        <v>882</v>
      </c>
      <c r="B46" s="736">
        <v>87968</v>
      </c>
      <c r="C46" s="736"/>
      <c r="D46" s="737"/>
      <c r="E46" s="738">
        <f t="shared" si="2"/>
        <v>87968</v>
      </c>
      <c r="F46" s="739">
        <f>E46/'Data Analysis'!$C$188</f>
        <v>0.88354994877563731</v>
      </c>
      <c r="G46" s="1431">
        <f>E46/'Data Analysis'!$C$183</f>
        <v>1221.7777777777778</v>
      </c>
      <c r="H46" s="1432">
        <f>E46/'Data Analysis'!$D$188</f>
        <v>0.88354994877563731</v>
      </c>
      <c r="I46" s="1491">
        <f>E46/'Data Analysis'!$D$183</f>
        <v>1221.7777777777778</v>
      </c>
    </row>
    <row r="47" spans="1:9" ht="13.5" thickBot="1">
      <c r="A47" s="735" t="s">
        <v>883</v>
      </c>
      <c r="B47" s="736"/>
      <c r="C47" s="736"/>
      <c r="D47" s="737">
        <v>53899</v>
      </c>
      <c r="E47" s="738">
        <f t="shared" si="2"/>
        <v>53899</v>
      </c>
      <c r="F47" s="739">
        <f>E47/'Data Analysis'!$C$188</f>
        <v>0.54136116188907413</v>
      </c>
      <c r="G47" s="1431">
        <f>E47/'Data Analysis'!$C$183</f>
        <v>748.59722222222217</v>
      </c>
      <c r="H47" s="1432">
        <f>E47/'Data Analysis'!$D$188</f>
        <v>0.54136116188907413</v>
      </c>
      <c r="I47" s="1491">
        <f>E47/'Data Analysis'!$D$183</f>
        <v>748.59722222222217</v>
      </c>
    </row>
    <row r="48" spans="1:9" ht="13.5" thickBot="1">
      <c r="A48" s="735" t="s">
        <v>884</v>
      </c>
      <c r="B48" s="736">
        <v>110850</v>
      </c>
      <c r="C48" s="736"/>
      <c r="D48" s="737">
        <v>58390</v>
      </c>
      <c r="E48" s="738">
        <f t="shared" si="2"/>
        <v>169240</v>
      </c>
      <c r="F48" s="739">
        <f>E48/'Data Analysis'!$C$188</f>
        <v>1.6998453225126051</v>
      </c>
      <c r="G48" s="1431">
        <f>E48/'Data Analysis'!$C$183</f>
        <v>2350.5555555555557</v>
      </c>
      <c r="H48" s="1432">
        <f>E48/'Data Analysis'!$D$188</f>
        <v>1.6998453225126051</v>
      </c>
      <c r="I48" s="1491">
        <f>E48/'Data Analysis'!$D$183</f>
        <v>2350.5555555555557</v>
      </c>
    </row>
    <row r="49" spans="1:9" ht="13.5" thickBot="1">
      <c r="A49" s="735" t="s">
        <v>885</v>
      </c>
      <c r="B49" s="736">
        <v>113309</v>
      </c>
      <c r="C49" s="736"/>
      <c r="D49" s="737">
        <v>151800</v>
      </c>
      <c r="E49" s="738">
        <f t="shared" si="2"/>
        <v>265109</v>
      </c>
      <c r="F49" s="739">
        <f>E49/'Data Analysis'!$C$188</f>
        <v>2.6627528575159198</v>
      </c>
      <c r="G49" s="1431">
        <f>E49/'Data Analysis'!$C$183</f>
        <v>3682.0694444444443</v>
      </c>
      <c r="H49" s="1432">
        <f>E49/'Data Analysis'!$D$188</f>
        <v>2.6627528575159198</v>
      </c>
      <c r="I49" s="1491">
        <f>E49/'Data Analysis'!$D$183</f>
        <v>3682.0694444444443</v>
      </c>
    </row>
    <row r="50" spans="1:9" ht="13.5" thickBot="1">
      <c r="A50" s="735" t="s">
        <v>1332</v>
      </c>
      <c r="B50" s="736">
        <v>585331</v>
      </c>
      <c r="C50" s="736"/>
      <c r="D50" s="737">
        <v>61050</v>
      </c>
      <c r="E50" s="738">
        <f t="shared" si="2"/>
        <v>646381</v>
      </c>
      <c r="F50" s="739">
        <f>E50/'Data Analysis'!$C$188</f>
        <v>6.4922460376448843</v>
      </c>
      <c r="G50" s="1431">
        <f>E50/'Data Analysis'!$C$183</f>
        <v>8977.5138888888887</v>
      </c>
      <c r="H50" s="1432">
        <f>E50/'Data Analysis'!$D$188</f>
        <v>6.4922460376448843</v>
      </c>
      <c r="I50" s="1491">
        <f>E50/'Data Analysis'!$D$183</f>
        <v>8977.5138888888887</v>
      </c>
    </row>
    <row r="51" spans="1:9" ht="13.5" thickBot="1">
      <c r="A51" s="735" t="s">
        <v>886</v>
      </c>
      <c r="B51" s="736"/>
      <c r="C51" s="736"/>
      <c r="D51" s="737"/>
      <c r="E51" s="738">
        <f t="shared" si="2"/>
        <v>0</v>
      </c>
      <c r="F51" s="739">
        <f>E51/'Data Analysis'!$C$188</f>
        <v>0</v>
      </c>
      <c r="G51" s="1431">
        <f>E51/'Data Analysis'!$C$183</f>
        <v>0</v>
      </c>
      <c r="H51" s="1432">
        <f>E51/'Data Analysis'!$D$188</f>
        <v>0</v>
      </c>
      <c r="I51" s="1491">
        <f>E51/'Data Analysis'!$D$183</f>
        <v>0</v>
      </c>
    </row>
    <row r="52" spans="1:9" ht="13.5" thickBot="1">
      <c r="A52" s="735" t="s">
        <v>2306</v>
      </c>
      <c r="B52" s="736">
        <v>306075</v>
      </c>
      <c r="C52" s="736"/>
      <c r="D52" s="737">
        <v>282480</v>
      </c>
      <c r="E52" s="738">
        <f t="shared" si="2"/>
        <v>588555</v>
      </c>
      <c r="F52" s="739">
        <f>E52/'Data Analysis'!$C$188</f>
        <v>5.9114421164701394</v>
      </c>
      <c r="G52" s="1431">
        <f>E52/'Data Analysis'!$C$183</f>
        <v>8174.375</v>
      </c>
      <c r="H52" s="1432">
        <f>E52/'Data Analysis'!$D$188</f>
        <v>5.9114421164701394</v>
      </c>
      <c r="I52" s="1491">
        <f>E52/'Data Analysis'!$D$183</f>
        <v>8174.375</v>
      </c>
    </row>
    <row r="53" spans="1:9" ht="13.5" thickBot="1">
      <c r="A53" s="735" t="s">
        <v>887</v>
      </c>
      <c r="B53" s="736">
        <v>317796</v>
      </c>
      <c r="C53" s="736"/>
      <c r="D53" s="737"/>
      <c r="E53" s="738">
        <f t="shared" si="2"/>
        <v>317796</v>
      </c>
      <c r="F53" s="739">
        <f>E53/'Data Analysis'!$C$188</f>
        <v>3.1919407002671703</v>
      </c>
      <c r="G53" s="1431">
        <f>E53/'Data Analysis'!$C$183</f>
        <v>4413.833333333333</v>
      </c>
      <c r="H53" s="1432">
        <f>E53/'Data Analysis'!$D$188</f>
        <v>3.1919407002671703</v>
      </c>
      <c r="I53" s="1491">
        <f>E53/'Data Analysis'!$D$183</f>
        <v>4413.833333333333</v>
      </c>
    </row>
    <row r="54" spans="1:9" ht="13.5" thickBot="1">
      <c r="A54" s="735" t="s">
        <v>888</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889</v>
      </c>
      <c r="B55" s="736">
        <v>551383</v>
      </c>
      <c r="C55" s="736"/>
      <c r="D55" s="737">
        <v>54771</v>
      </c>
      <c r="E55" s="738">
        <f t="shared" si="2"/>
        <v>606154</v>
      </c>
      <c r="F55" s="739">
        <f>E55/'Data Analysis'!$C$188</f>
        <v>6.0882063437857816</v>
      </c>
      <c r="G55" s="1431">
        <f>E55/'Data Analysis'!$C$183</f>
        <v>8418.8055555555547</v>
      </c>
      <c r="H55" s="1432">
        <f>E55/'Data Analysis'!$D$188</f>
        <v>6.0882063437857816</v>
      </c>
      <c r="I55" s="1491">
        <f>E55/'Data Analysis'!$D$183</f>
        <v>8418.8055555555547</v>
      </c>
    </row>
    <row r="56" spans="1:9" ht="13.5" thickBot="1">
      <c r="A56" s="735" t="s">
        <v>890</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891</v>
      </c>
      <c r="B57" s="736">
        <v>332300</v>
      </c>
      <c r="C57" s="736"/>
      <c r="D57" s="737"/>
      <c r="E57" s="738">
        <f t="shared" si="2"/>
        <v>332300</v>
      </c>
      <c r="F57" s="739">
        <f>E57/'Data Analysis'!$C$188</f>
        <v>3.3376187702135351</v>
      </c>
      <c r="G57" s="1431">
        <f>E57/'Data Analysis'!$C$183</f>
        <v>4615.2777777777774</v>
      </c>
      <c r="H57" s="1432">
        <f>E57/'Data Analysis'!$D$188</f>
        <v>3.3376187702135351</v>
      </c>
      <c r="I57" s="1491">
        <f>E57/'Data Analysis'!$D$183</f>
        <v>4615.2777777777774</v>
      </c>
    </row>
    <row r="58" spans="1:9" ht="13.5" thickBot="1">
      <c r="A58" s="1428" t="s">
        <v>892</v>
      </c>
      <c r="B58" s="1429">
        <v>444060</v>
      </c>
      <c r="C58" s="1429"/>
      <c r="D58" s="1430"/>
      <c r="E58" s="1431">
        <f t="shared" si="2"/>
        <v>444060</v>
      </c>
      <c r="F58" s="1432">
        <f>E58/'Data Analysis'!$C$188</f>
        <v>4.4601353930214342</v>
      </c>
      <c r="G58" s="1431">
        <f>E58/'Data Analysis'!$C$183</f>
        <v>6167.5</v>
      </c>
      <c r="H58" s="1432">
        <f>E58/'Data Analysis'!$D$188</f>
        <v>4.4601353930214342</v>
      </c>
      <c r="I58" s="1491">
        <f>E58/'Data Analysis'!$D$183</f>
        <v>6167.5</v>
      </c>
    </row>
    <row r="59" spans="1:9" ht="13.5" thickBot="1">
      <c r="A59" s="1428" t="s">
        <v>10</v>
      </c>
      <c r="B59" s="1429">
        <v>359481</v>
      </c>
      <c r="C59" s="1429"/>
      <c r="D59" s="1430"/>
      <c r="E59" s="1431">
        <f t="shared" si="2"/>
        <v>359481</v>
      </c>
      <c r="F59" s="1432">
        <f>E59/'Data Analysis'!$C$188</f>
        <v>3.6106245354653383</v>
      </c>
      <c r="G59" s="1431">
        <f>E59/'Data Analysis'!$C$183</f>
        <v>4992.791666666667</v>
      </c>
      <c r="H59" s="1432">
        <f>E59/'Data Analysis'!$D$188</f>
        <v>3.6106245354653383</v>
      </c>
      <c r="I59" s="1491">
        <f>E59/'Data Analysis'!$D$183</f>
        <v>4992.791666666667</v>
      </c>
    </row>
    <row r="60" spans="1:9" ht="13.5" thickBot="1">
      <c r="A60" s="1428" t="s">
        <v>1333</v>
      </c>
      <c r="B60" s="1429">
        <v>32758</v>
      </c>
      <c r="C60" s="1429"/>
      <c r="D60" s="1430"/>
      <c r="E60" s="1431">
        <f t="shared" si="2"/>
        <v>32758</v>
      </c>
      <c r="F60" s="1432">
        <f>E60/'Data Analysis'!$C$188</f>
        <v>0.32902111247263011</v>
      </c>
      <c r="G60" s="1431">
        <f>E60/'Data Analysis'!$C$183</f>
        <v>454.97222222222223</v>
      </c>
      <c r="H60" s="1432">
        <f>E60/'Data Analysis'!$D$188</f>
        <v>0.32902111247263011</v>
      </c>
      <c r="I60" s="1491">
        <f>E60/'Data Analysis'!$D$183</f>
        <v>454.97222222222223</v>
      </c>
    </row>
    <row r="61" spans="1:9" ht="13.5" thickBot="1">
      <c r="A61" s="1428" t="s">
        <v>893</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894</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895</v>
      </c>
      <c r="B63" s="1429">
        <v>277200</v>
      </c>
      <c r="C63" s="1429"/>
      <c r="D63" s="1430"/>
      <c r="E63" s="1431">
        <f t="shared" si="2"/>
        <v>277200</v>
      </c>
      <c r="F63" s="1432">
        <f>E63/'Data Analysis'!$C$188</f>
        <v>2.7841947731062051</v>
      </c>
      <c r="G63" s="1431">
        <f>E63/'Data Analysis'!$C$183</f>
        <v>3850</v>
      </c>
      <c r="H63" s="1432">
        <f>E63/'Data Analysis'!$D$188</f>
        <v>2.7841947731062051</v>
      </c>
      <c r="I63" s="1491">
        <f>E63/'Data Analysis'!$D$183</f>
        <v>3850</v>
      </c>
    </row>
    <row r="64" spans="1:9" ht="13.5" thickBot="1">
      <c r="A64" s="1428" t="s">
        <v>896</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897</v>
      </c>
      <c r="B65" s="1429">
        <v>165000</v>
      </c>
      <c r="C65" s="1429"/>
      <c r="D65" s="1430"/>
      <c r="E65" s="1431">
        <f t="shared" si="2"/>
        <v>165000</v>
      </c>
      <c r="F65" s="1432">
        <f>E65/'Data Analysis'!$C$188</f>
        <v>1.6572587935155982</v>
      </c>
      <c r="G65" s="1431">
        <f>E65/'Data Analysis'!$C$183</f>
        <v>2291.6666666666665</v>
      </c>
      <c r="H65" s="1432">
        <f>E65/'Data Analysis'!$D$188</f>
        <v>1.6572587935155982</v>
      </c>
      <c r="I65" s="1491">
        <f>E65/'Data Analysis'!$D$183</f>
        <v>2291.6666666666665</v>
      </c>
    </row>
    <row r="66" spans="1:9" ht="13.5" thickBot="1">
      <c r="A66" s="1428" t="s">
        <v>898</v>
      </c>
      <c r="B66" s="1429">
        <v>558168</v>
      </c>
      <c r="C66" s="1429"/>
      <c r="D66" s="1430">
        <v>56512</v>
      </c>
      <c r="E66" s="1431">
        <f t="shared" si="2"/>
        <v>614680</v>
      </c>
      <c r="F66" s="1432">
        <f>E66/'Data Analysis'!$C$188</f>
        <v>6.1738414254434426</v>
      </c>
      <c r="G66" s="1431">
        <f>E66/'Data Analysis'!$C$183</f>
        <v>8537.2222222222226</v>
      </c>
      <c r="H66" s="1432">
        <f>E66/'Data Analysis'!$D$188</f>
        <v>6.1738414254434426</v>
      </c>
      <c r="I66" s="1491">
        <f>E66/'Data Analysis'!$D$183</f>
        <v>8537.2222222222226</v>
      </c>
    </row>
    <row r="67" spans="1:9" ht="13.5" thickBot="1">
      <c r="A67" s="1428" t="s">
        <v>899</v>
      </c>
      <c r="B67" s="1429">
        <v>596144</v>
      </c>
      <c r="C67" s="1429"/>
      <c r="D67" s="1430">
        <v>165000</v>
      </c>
      <c r="E67" s="1431">
        <f t="shared" si="2"/>
        <v>761144</v>
      </c>
      <c r="F67" s="1432">
        <f>E67/'Data Analysis'!$C$188</f>
        <v>7.6449247704947672</v>
      </c>
      <c r="G67" s="1431">
        <f>E67/'Data Analysis'!$C$183</f>
        <v>10571.444444444445</v>
      </c>
      <c r="H67" s="1432">
        <f>E67/'Data Analysis'!$D$188</f>
        <v>7.6449247704947672</v>
      </c>
      <c r="I67" s="1491">
        <f>E67/'Data Analysis'!$D$183</f>
        <v>10571.444444444445</v>
      </c>
    </row>
    <row r="68" spans="1:9" ht="13.5" thickBot="1">
      <c r="A68" s="1440" t="s">
        <v>900</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901</v>
      </c>
      <c r="B69" s="1429">
        <v>166150</v>
      </c>
      <c r="C69" s="1429"/>
      <c r="D69" s="1430">
        <v>115955</v>
      </c>
      <c r="E69" s="1431">
        <f t="shared" si="2"/>
        <v>282105</v>
      </c>
      <c r="F69" s="1432">
        <f>E69/'Data Analysis'!$C$188</f>
        <v>2.8334605572407146</v>
      </c>
      <c r="G69" s="1431">
        <f>E69/'Data Analysis'!$C$183</f>
        <v>3918.125</v>
      </c>
      <c r="H69" s="1432">
        <f>E69/'Data Analysis'!$D$188</f>
        <v>2.8334605572407146</v>
      </c>
      <c r="I69" s="1491">
        <f>E69/'Data Analysis'!$D$183</f>
        <v>3918.125</v>
      </c>
    </row>
    <row r="70" spans="1:9" ht="13.5" thickBot="1">
      <c r="A70" s="1428" t="s">
        <v>902</v>
      </c>
      <c r="B70" s="1429">
        <v>763124</v>
      </c>
      <c r="C70" s="1429"/>
      <c r="D70" s="1430">
        <v>207177</v>
      </c>
      <c r="E70" s="1431">
        <f t="shared" si="2"/>
        <v>970301</v>
      </c>
      <c r="F70" s="1432">
        <f>E70/'Data Analysis'!$C$188</f>
        <v>9.7456961491332041</v>
      </c>
      <c r="G70" s="1431">
        <f>E70/'Data Analysis'!$C$183</f>
        <v>13476.402777777777</v>
      </c>
      <c r="H70" s="1432">
        <f>E70/'Data Analysis'!$D$188</f>
        <v>9.7456961491332041</v>
      </c>
      <c r="I70" s="1491">
        <f>E70/'Data Analysis'!$D$183</f>
        <v>13476.402777777777</v>
      </c>
    </row>
    <row r="71" spans="1:9" ht="13.5" thickBot="1">
      <c r="A71" s="1428" t="s">
        <v>903</v>
      </c>
      <c r="B71" s="1429"/>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2307</v>
      </c>
      <c r="B72" s="1429">
        <v>99000</v>
      </c>
      <c r="C72" s="1429"/>
      <c r="D72" s="1430"/>
      <c r="E72" s="1431">
        <f t="shared" si="2"/>
        <v>99000</v>
      </c>
      <c r="F72" s="1432">
        <f>E72/'Data Analysis'!$C$188</f>
        <v>0.99435527610935903</v>
      </c>
      <c r="G72" s="1431">
        <f>E72/'Data Analysis'!$C$183</f>
        <v>1375</v>
      </c>
      <c r="H72" s="1432">
        <f>E72/'Data Analysis'!$D$188</f>
        <v>0.99435527610935903</v>
      </c>
      <c r="I72" s="1491">
        <f>E72/'Data Analysis'!$D$183</f>
        <v>1375</v>
      </c>
    </row>
    <row r="73" spans="1:9" ht="13.5" thickBot="1">
      <c r="A73" s="1434" t="s">
        <v>904</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1884</v>
      </c>
      <c r="B75" s="1431">
        <f>SUM(B41:B74)</f>
        <v>7601465</v>
      </c>
      <c r="C75" s="1431">
        <f>SUM(C41:C74)</f>
        <v>0</v>
      </c>
      <c r="D75" s="1431">
        <f>SUM(D41:D74)</f>
        <v>2532267</v>
      </c>
      <c r="E75" s="1431">
        <f>SUM(E41:E74)</f>
        <v>10133732</v>
      </c>
      <c r="F75" s="1432">
        <f>E75/'Data Analysis'!$C$188</f>
        <v>101.78313010988128</v>
      </c>
      <c r="G75" s="1431">
        <f>E75/'Data Analysis'!$C$183</f>
        <v>140746.27777777778</v>
      </c>
      <c r="H75" s="1432">
        <f>E75/'Data Analysis'!$D$188</f>
        <v>101.78313010988128</v>
      </c>
      <c r="I75" s="1491">
        <f>E75/'Data Analysis'!$D$183</f>
        <v>140746.27777777778</v>
      </c>
    </row>
    <row r="76" spans="1:9">
      <c r="A76" s="1435"/>
      <c r="B76" s="1436"/>
      <c r="C76" s="1436"/>
      <c r="D76" s="1436"/>
      <c r="E76" s="1656"/>
      <c r="G76" s="1437"/>
      <c r="H76" s="1437"/>
      <c r="I76" s="1492"/>
    </row>
    <row r="77" spans="1:9" ht="13.5" thickBot="1">
      <c r="A77" s="1439" t="s">
        <v>1360</v>
      </c>
      <c r="B77" s="1436"/>
      <c r="C77" s="1436"/>
      <c r="D77" s="1436"/>
      <c r="E77" s="1436"/>
      <c r="G77" s="1437"/>
      <c r="H77" s="1437"/>
      <c r="I77" s="1492"/>
    </row>
    <row r="78" spans="1:9" ht="13.5" thickBot="1">
      <c r="A78" s="1428" t="s">
        <v>905</v>
      </c>
      <c r="B78" s="1429">
        <v>126720</v>
      </c>
      <c r="C78" s="1429"/>
      <c r="D78" s="1430"/>
      <c r="E78" s="1431">
        <f>SUM(B78:D78)</f>
        <v>126720</v>
      </c>
      <c r="F78" s="1432">
        <f>E78/'Data Analysis'!$C$188</f>
        <v>1.2727747534199796</v>
      </c>
      <c r="G78" s="1431">
        <f>E78/'Data Analysis'!$C$183</f>
        <v>1760</v>
      </c>
      <c r="H78" s="1432">
        <f>E78/'Data Analysis'!$D$188</f>
        <v>1.2727747534199796</v>
      </c>
      <c r="I78" s="1491">
        <f>E78/'Data Analysis'!$D$183</f>
        <v>1760</v>
      </c>
    </row>
    <row r="79" spans="1:9" ht="13.5" thickBot="1">
      <c r="A79" s="1428" t="s">
        <v>906</v>
      </c>
      <c r="B79" s="1429">
        <v>43560</v>
      </c>
      <c r="C79" s="1429"/>
      <c r="D79" s="1430"/>
      <c r="E79" s="1431">
        <f>SUM(B79:D79)</f>
        <v>43560</v>
      </c>
      <c r="F79" s="1432">
        <f>E79/'Data Analysis'!$C$188</f>
        <v>0.43751632148811798</v>
      </c>
      <c r="G79" s="1431">
        <f>E79/'Data Analysis'!$C$183</f>
        <v>605</v>
      </c>
      <c r="H79" s="1432">
        <f>E79/'Data Analysis'!$D$188</f>
        <v>0.43751632148811798</v>
      </c>
      <c r="I79" s="1491">
        <f>E79/'Data Analysis'!$D$183</f>
        <v>605</v>
      </c>
    </row>
    <row r="80" spans="1:9" ht="13.5" thickBot="1">
      <c r="A80" s="1428" t="s">
        <v>907</v>
      </c>
      <c r="B80" s="1429">
        <v>47402</v>
      </c>
      <c r="C80" s="1429"/>
      <c r="D80" s="1430"/>
      <c r="E80" s="1431">
        <f>SUM(B80:D80)</f>
        <v>47402</v>
      </c>
      <c r="F80" s="1432">
        <f>E80/'Data Analysis'!$C$188</f>
        <v>0.47610534139531147</v>
      </c>
      <c r="G80" s="1431">
        <f>E80/'Data Analysis'!$C$183</f>
        <v>658.36111111111109</v>
      </c>
      <c r="H80" s="1432">
        <f>E80/'Data Analysis'!$D$188</f>
        <v>0.47610534139531147</v>
      </c>
      <c r="I80" s="1491">
        <f>E80/'Data Analysis'!$D$183</f>
        <v>658.36111111111109</v>
      </c>
    </row>
    <row r="81" spans="1:9" ht="13.5" thickBot="1">
      <c r="A81" s="1434" t="s">
        <v>1327</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1327</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1885</v>
      </c>
      <c r="B84" s="1431">
        <f>SUM(B78:B82)</f>
        <v>217682</v>
      </c>
      <c r="C84" s="1431">
        <f>SUM(C78:C82)</f>
        <v>0</v>
      </c>
      <c r="D84" s="1431">
        <f>SUM(D78:D82)</f>
        <v>0</v>
      </c>
      <c r="E84" s="1431">
        <f>SUM(E78:E82)</f>
        <v>217682</v>
      </c>
      <c r="F84" s="1432">
        <f>E84/'Data Analysis'!$C$188</f>
        <v>2.1863964163034089</v>
      </c>
      <c r="G84" s="1431">
        <f>E84/'Data Analysis'!$C$183</f>
        <v>3023.3611111111113</v>
      </c>
      <c r="H84" s="1432">
        <f>E84/'Data Analysis'!$D$188</f>
        <v>2.1863964163034089</v>
      </c>
      <c r="I84" s="1491">
        <f>E84/'Data Analysis'!$D$183</f>
        <v>3023.3611111111113</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1886</v>
      </c>
      <c r="B89" s="1436"/>
      <c r="C89" s="1436"/>
      <c r="D89" s="1436"/>
      <c r="E89" s="1436"/>
      <c r="G89" s="1437"/>
      <c r="H89" s="1437"/>
      <c r="I89" s="1492"/>
    </row>
    <row r="90" spans="1:9" ht="13.5" thickBot="1">
      <c r="A90" s="1440" t="s">
        <v>909</v>
      </c>
      <c r="B90" s="1429"/>
      <c r="C90" s="1429"/>
      <c r="D90" s="1430"/>
      <c r="E90" s="1431">
        <f t="shared" ref="E90:E96" si="3">SUM(B90:D90)</f>
        <v>0</v>
      </c>
      <c r="F90" s="1431">
        <f>E90/'Data Analysis'!$C$188</f>
        <v>0</v>
      </c>
      <c r="G90" s="1431">
        <f>E90/'Data Analysis'!$C$183</f>
        <v>0</v>
      </c>
      <c r="H90" s="1431">
        <f>E90/'Data Analysis'!$D$188</f>
        <v>0</v>
      </c>
      <c r="I90" s="1491">
        <f>E90/'Data Analysis'!$D$183</f>
        <v>0</v>
      </c>
    </row>
    <row r="91" spans="1:9" ht="13.5" thickBot="1">
      <c r="A91" s="1440" t="s">
        <v>910</v>
      </c>
      <c r="B91" s="1429">
        <v>20000</v>
      </c>
      <c r="C91" s="1429"/>
      <c r="D91" s="1430">
        <v>10000</v>
      </c>
      <c r="E91" s="1431">
        <f t="shared" si="3"/>
        <v>30000</v>
      </c>
      <c r="F91" s="1431">
        <f>E91/'Data Analysis'!$C$188</f>
        <v>0.30131978063919967</v>
      </c>
      <c r="G91" s="1431">
        <f>E91/'Data Analysis'!$C$183</f>
        <v>416.66666666666669</v>
      </c>
      <c r="H91" s="1431">
        <f>E91/'Data Analysis'!$D$188</f>
        <v>0.30131978063919967</v>
      </c>
      <c r="I91" s="1491">
        <f>E91/'Data Analysis'!$D$183</f>
        <v>416.66666666666669</v>
      </c>
    </row>
    <row r="92" spans="1:9" ht="13.5" thickBot="1">
      <c r="A92" s="1440" t="s">
        <v>911</v>
      </c>
      <c r="B92" s="1429">
        <v>15000</v>
      </c>
      <c r="C92" s="1429"/>
      <c r="D92" s="1430">
        <v>5000</v>
      </c>
      <c r="E92" s="1431">
        <f t="shared" si="3"/>
        <v>20000</v>
      </c>
      <c r="F92" s="1431">
        <f>E92/'Data Analysis'!$C$188</f>
        <v>0.20087985375946646</v>
      </c>
      <c r="G92" s="1431">
        <f>E92/'Data Analysis'!$C$183</f>
        <v>277.77777777777777</v>
      </c>
      <c r="H92" s="1431">
        <f>E92/'Data Analysis'!$D$188</f>
        <v>0.20087985375946646</v>
      </c>
      <c r="I92" s="1491">
        <f>E92/'Data Analysis'!$D$183</f>
        <v>277.77777777777777</v>
      </c>
    </row>
    <row r="93" spans="1:9" ht="13.5" thickBot="1">
      <c r="A93" s="1440" t="s">
        <v>1367</v>
      </c>
      <c r="B93" s="1429">
        <v>75000</v>
      </c>
      <c r="C93" s="1429"/>
      <c r="D93" s="1430">
        <v>25000</v>
      </c>
      <c r="E93" s="1431">
        <f t="shared" si="3"/>
        <v>100000</v>
      </c>
      <c r="F93" s="1431">
        <f>E93/'Data Analysis'!$C$188</f>
        <v>1.0043992687973322</v>
      </c>
      <c r="G93" s="1431">
        <f>E93/'Data Analysis'!$C$183</f>
        <v>1388.8888888888889</v>
      </c>
      <c r="H93" s="1431">
        <f>E93/'Data Analysis'!$D$188</f>
        <v>1.0043992687973322</v>
      </c>
      <c r="I93" s="1491">
        <f>E93/'Data Analysis'!$D$183</f>
        <v>1388.8888888888889</v>
      </c>
    </row>
    <row r="94" spans="1:9" ht="13.5" thickBot="1">
      <c r="A94" s="1440" t="s">
        <v>912</v>
      </c>
      <c r="B94" s="1429">
        <v>20000</v>
      </c>
      <c r="C94" s="1429"/>
      <c r="D94" s="1430">
        <v>20000</v>
      </c>
      <c r="E94" s="1431">
        <f t="shared" si="3"/>
        <v>40000</v>
      </c>
      <c r="F94" s="1431">
        <f>E94/'Data Analysis'!$C$188</f>
        <v>0.40175970751893292</v>
      </c>
      <c r="G94" s="1431">
        <f>E94/'Data Analysis'!$C$183</f>
        <v>555.55555555555554</v>
      </c>
      <c r="H94" s="1431">
        <f>E94/'Data Analysis'!$D$188</f>
        <v>0.40175970751893292</v>
      </c>
      <c r="I94" s="1491">
        <f>E94/'Data Analysis'!$D$183</f>
        <v>555.55555555555554</v>
      </c>
    </row>
    <row r="95" spans="1:9" ht="13.5" thickBot="1">
      <c r="A95" s="1434" t="s">
        <v>913</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913</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914</v>
      </c>
      <c r="B98" s="1431">
        <f>SUM(B90:B96)</f>
        <v>130000</v>
      </c>
      <c r="C98" s="1431">
        <f>SUM(C90:C96)</f>
        <v>0</v>
      </c>
      <c r="D98" s="1431">
        <f>SUM(D90:D96)</f>
        <v>60000</v>
      </c>
      <c r="E98" s="1431">
        <f>SUM(E90:E96)</f>
        <v>190000</v>
      </c>
      <c r="F98" s="1431">
        <f>E98/'Data Analysis'!$C$188</f>
        <v>1.9083586107149313</v>
      </c>
      <c r="G98" s="1431">
        <f>E98/'Data Analysis'!$C$183</f>
        <v>2638.8888888888887</v>
      </c>
      <c r="H98" s="1431">
        <f>E98/'Data Analysis'!$D$188</f>
        <v>1.9083586107149313</v>
      </c>
      <c r="I98" s="1491">
        <f>E98/'Data Analysis'!$D$183</f>
        <v>2638.8888888888887</v>
      </c>
    </row>
    <row r="99" spans="1:11">
      <c r="A99" s="1435"/>
      <c r="B99" s="1436"/>
      <c r="C99" s="1436"/>
      <c r="D99" s="1436"/>
      <c r="E99" s="1656"/>
      <c r="G99" s="1437"/>
      <c r="H99" s="1437"/>
      <c r="I99" s="1492"/>
    </row>
    <row r="100" spans="1:11" ht="13.5" thickBot="1">
      <c r="A100" s="1439" t="s">
        <v>915</v>
      </c>
      <c r="B100" s="1436"/>
      <c r="C100" s="1436"/>
      <c r="D100" s="1436"/>
      <c r="E100" s="1442"/>
      <c r="G100" s="1437"/>
      <c r="H100" s="1437"/>
      <c r="I100" s="1492"/>
    </row>
    <row r="101" spans="1:11" ht="13.5" thickBot="1">
      <c r="A101" s="1440" t="s">
        <v>916</v>
      </c>
      <c r="B101" s="1429">
        <v>533094</v>
      </c>
      <c r="C101" s="1429"/>
      <c r="D101" s="1430">
        <v>185134</v>
      </c>
      <c r="E101" s="1431">
        <f>SUM(B101:D101)</f>
        <v>718228</v>
      </c>
      <c r="F101" s="1431">
        <f>E101/'Data Analysis'!$C$188</f>
        <v>7.2138767802977037</v>
      </c>
      <c r="G101" s="1431">
        <f>E101/'Data Analysis'!$C$183</f>
        <v>9975.3888888888887</v>
      </c>
      <c r="H101" s="1431">
        <f>E101/'Data Analysis'!$D$188</f>
        <v>7.2138767802977037</v>
      </c>
      <c r="I101" s="1491">
        <f>E101/'Data Analysis'!$D$183</f>
        <v>9975.3888888888887</v>
      </c>
    </row>
    <row r="102" spans="1:11" ht="13.5" thickBot="1">
      <c r="A102" s="1440" t="s">
        <v>917</v>
      </c>
      <c r="B102" s="1429">
        <v>177698</v>
      </c>
      <c r="C102" s="1429"/>
      <c r="D102" s="1430">
        <v>61711</v>
      </c>
      <c r="E102" s="1431">
        <f>SUM(B102:D102)</f>
        <v>239409</v>
      </c>
      <c r="F102" s="1431">
        <f>E102/'Data Analysis'!$C$188</f>
        <v>2.4046222454350055</v>
      </c>
      <c r="G102" s="1431">
        <f>E102/'Data Analysis'!$C$183</f>
        <v>3325.125</v>
      </c>
      <c r="H102" s="1431">
        <f>E102/'Data Analysis'!$D$188</f>
        <v>2.4046222454350055</v>
      </c>
      <c r="I102" s="1491">
        <f>E102/'Data Analysis'!$D$183</f>
        <v>3325.125</v>
      </c>
    </row>
    <row r="103" spans="1:11" ht="13.5" thickBot="1">
      <c r="A103" s="1440" t="s">
        <v>1418</v>
      </c>
      <c r="B103" s="1429">
        <v>533094</v>
      </c>
      <c r="C103" s="1429"/>
      <c r="D103" s="1430">
        <v>185134</v>
      </c>
      <c r="E103" s="1431">
        <f>SUM(B103:D103)</f>
        <v>718228</v>
      </c>
      <c r="F103" s="1431">
        <f>E103/'Data Analysis'!$C$188</f>
        <v>7.2138767802977037</v>
      </c>
      <c r="G103" s="1431">
        <f>E103/'Data Analysis'!$C$183</f>
        <v>9975.3888888888887</v>
      </c>
      <c r="H103" s="1431">
        <f>E103/'Data Analysis'!$D$188</f>
        <v>7.2138767802977037</v>
      </c>
      <c r="I103" s="1491">
        <f>E103/'Data Analysis'!$D$183</f>
        <v>9975.3888888888887</v>
      </c>
    </row>
    <row r="104" spans="1:11" ht="13.5" thickBot="1">
      <c r="A104" s="1435"/>
      <c r="B104" s="1436"/>
      <c r="C104" s="1436"/>
      <c r="D104" s="1436"/>
      <c r="E104" s="1436"/>
      <c r="G104" s="1437"/>
      <c r="H104" s="1437"/>
      <c r="I104" s="1492"/>
    </row>
    <row r="105" spans="1:11" ht="13.5" thickBot="1">
      <c r="A105" s="1438" t="s">
        <v>1887</v>
      </c>
      <c r="B105" s="1431">
        <f>SUM(B101:B103)</f>
        <v>1243886</v>
      </c>
      <c r="C105" s="1431">
        <f>SUM(C101:C103)</f>
        <v>0</v>
      </c>
      <c r="D105" s="1431">
        <f>SUM(D101:D103)</f>
        <v>431979</v>
      </c>
      <c r="E105" s="1431">
        <f>SUM(E101:E103)</f>
        <v>1675865</v>
      </c>
      <c r="F105" s="1431">
        <f>E105/'Data Analysis'!$C$188</f>
        <v>16.832375806030413</v>
      </c>
      <c r="G105" s="1431">
        <f>E105/'Data Analysis'!$C$183</f>
        <v>23275.902777777777</v>
      </c>
      <c r="H105" s="1431">
        <f>E105/'Data Analysis'!$D$188</f>
        <v>16.832375806030413</v>
      </c>
      <c r="I105" s="1491">
        <f>E105/'Data Analysis'!$D$183</f>
        <v>23275.902777777777</v>
      </c>
    </row>
    <row r="106" spans="1:11" ht="13.5" thickBot="1">
      <c r="A106" s="1443"/>
      <c r="E106" s="1658"/>
      <c r="G106" s="1437"/>
      <c r="H106" s="1437"/>
      <c r="I106" s="1492"/>
    </row>
    <row r="107" spans="1:11" ht="41.25" customHeight="1" thickBot="1">
      <c r="A107" s="1445" t="s">
        <v>919</v>
      </c>
      <c r="B107" s="1431">
        <f>B26+B38+B75+B84+B105+B98</f>
        <v>10128809</v>
      </c>
      <c r="C107" s="1431">
        <f>C26+C38+C75+C84+C105+C98</f>
        <v>0</v>
      </c>
      <c r="D107" s="1431">
        <f>D26+D38+D75+D84+D105+D98</f>
        <v>3519340</v>
      </c>
      <c r="E107" s="1431">
        <f>E26+E38+E75+E84+E105+E98</f>
        <v>13648149</v>
      </c>
      <c r="F107" s="1431">
        <f>E107/'Data Analysis'!$C$188</f>
        <v>137.08190876037042</v>
      </c>
      <c r="G107" s="1431">
        <f>E107/'Data Analysis'!$C$183</f>
        <v>189557.625</v>
      </c>
      <c r="H107" s="1431">
        <f>E107/'Data Analysis'!$D$188</f>
        <v>137.08190876037042</v>
      </c>
      <c r="I107" s="1491">
        <f>E107/'Data Analysis'!$D$183</f>
        <v>189557.625</v>
      </c>
    </row>
    <row r="108" spans="1:11">
      <c r="I108" s="1492"/>
    </row>
    <row r="109" spans="1:11" s="1446" customFormat="1" ht="39.950000000000003" customHeight="1">
      <c r="A109" s="2235" t="s">
        <v>1319</v>
      </c>
      <c r="B109" s="2236"/>
      <c r="C109" s="2236"/>
      <c r="D109" s="2236"/>
      <c r="E109" s="2236"/>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34" t="s">
        <v>920</v>
      </c>
      <c r="B111" s="2234"/>
      <c r="C111" s="2234"/>
      <c r="D111" s="2234"/>
      <c r="E111" s="2234"/>
      <c r="F111" s="1418"/>
      <c r="G111" s="1418"/>
      <c r="H111" s="1418"/>
      <c r="I111" s="1492"/>
      <c r="J111" s="1418"/>
      <c r="K111" s="1418"/>
    </row>
    <row r="112" spans="1:11" s="1446" customFormat="1" ht="39.950000000000003" customHeight="1" thickBot="1">
      <c r="A112" s="1447" t="s">
        <v>921</v>
      </c>
      <c r="B112" s="2228" t="s">
        <v>922</v>
      </c>
      <c r="C112" s="2229"/>
      <c r="D112" s="2229"/>
      <c r="E112" s="2230"/>
      <c r="I112" s="1493"/>
    </row>
    <row r="113" spans="1:9" s="1446" customFormat="1" ht="39.950000000000003" customHeight="1" thickBot="1">
      <c r="A113" s="1448" t="s">
        <v>923</v>
      </c>
      <c r="B113" s="2228" t="s">
        <v>924</v>
      </c>
      <c r="C113" s="2229"/>
      <c r="D113" s="2229"/>
      <c r="E113" s="2230"/>
      <c r="I113" s="1493"/>
    </row>
    <row r="114" spans="1:9" s="1446" customFormat="1" ht="39.950000000000003" customHeight="1" thickBot="1">
      <c r="A114" s="1448" t="s">
        <v>925</v>
      </c>
      <c r="B114" s="2228" t="s">
        <v>926</v>
      </c>
      <c r="C114" s="2229"/>
      <c r="D114" s="2229"/>
      <c r="E114" s="2230"/>
      <c r="I114" s="1493"/>
    </row>
    <row r="115" spans="1:9" s="1446" customFormat="1" ht="39.950000000000003" customHeight="1" thickBot="1">
      <c r="A115" s="1448" t="s">
        <v>927</v>
      </c>
      <c r="B115" s="2228" t="s">
        <v>1328</v>
      </c>
      <c r="C115" s="2229"/>
      <c r="D115" s="2229"/>
      <c r="E115" s="2230"/>
      <c r="I115" s="1493"/>
    </row>
    <row r="116" spans="1:9" s="1446" customFormat="1" ht="39.950000000000003" customHeight="1" thickBot="1">
      <c r="A116" s="1448" t="s">
        <v>928</v>
      </c>
      <c r="B116" s="2228" t="s">
        <v>929</v>
      </c>
      <c r="C116" s="2229"/>
      <c r="D116" s="2229"/>
      <c r="E116" s="2230"/>
      <c r="I116" s="1493"/>
    </row>
    <row r="117" spans="1:9" s="1446" customFormat="1" ht="39.950000000000003" customHeight="1" thickBot="1">
      <c r="A117" s="1448" t="s">
        <v>930</v>
      </c>
      <c r="B117" s="2228" t="s">
        <v>1329</v>
      </c>
      <c r="C117" s="2229"/>
      <c r="D117" s="2229"/>
      <c r="E117" s="2230"/>
      <c r="I117" s="1493"/>
    </row>
    <row r="118" spans="1:9" s="1446" customFormat="1" ht="39.950000000000003" customHeight="1" thickBot="1">
      <c r="A118" s="1448" t="s">
        <v>931</v>
      </c>
      <c r="B118" s="2228" t="s">
        <v>932</v>
      </c>
      <c r="C118" s="2229"/>
      <c r="D118" s="2229"/>
      <c r="E118" s="2230"/>
      <c r="I118" s="1493"/>
    </row>
    <row r="119" spans="1:9" s="1446" customFormat="1" ht="39.950000000000003" customHeight="1" thickBot="1">
      <c r="A119" s="1448" t="s">
        <v>933</v>
      </c>
      <c r="B119" s="2228" t="s">
        <v>934</v>
      </c>
      <c r="C119" s="2229"/>
      <c r="D119" s="2229"/>
      <c r="E119" s="2230"/>
      <c r="I119" s="1493"/>
    </row>
    <row r="120" spans="1:9" s="1446" customFormat="1" ht="39.950000000000003" customHeight="1" thickBot="1">
      <c r="A120" s="1448" t="s">
        <v>935</v>
      </c>
      <c r="B120" s="2228" t="s">
        <v>936</v>
      </c>
      <c r="C120" s="2229"/>
      <c r="D120" s="2229"/>
      <c r="E120" s="2230"/>
      <c r="I120" s="1493"/>
    </row>
    <row r="121" spans="1:9" s="1446" customFormat="1" ht="39.950000000000003" customHeight="1" thickBot="1">
      <c r="A121" s="1448" t="s">
        <v>937</v>
      </c>
      <c r="B121" s="2228" t="s">
        <v>938</v>
      </c>
      <c r="C121" s="2229"/>
      <c r="D121" s="2229"/>
      <c r="E121" s="2230"/>
      <c r="I121" s="1493"/>
    </row>
    <row r="122" spans="1:9" s="1446" customFormat="1" ht="39.950000000000003" customHeight="1" thickBot="1">
      <c r="A122" s="1448" t="s">
        <v>939</v>
      </c>
      <c r="B122" s="2228" t="s">
        <v>940</v>
      </c>
      <c r="C122" s="2229"/>
      <c r="D122" s="2229"/>
      <c r="E122" s="2230"/>
      <c r="I122" s="1493"/>
    </row>
    <row r="123" spans="1:9" s="1446" customFormat="1" ht="39.950000000000003" customHeight="1" thickBot="1">
      <c r="A123" s="1448" t="s">
        <v>941</v>
      </c>
      <c r="B123" s="2228" t="s">
        <v>942</v>
      </c>
      <c r="C123" s="2229"/>
      <c r="D123" s="2229"/>
      <c r="E123" s="2230"/>
      <c r="I123" s="1493"/>
    </row>
    <row r="124" spans="1:9" s="1446" customFormat="1" ht="39.950000000000003" customHeight="1" thickBot="1">
      <c r="A124" s="1448" t="s">
        <v>943</v>
      </c>
      <c r="B124" s="2228" t="s">
        <v>944</v>
      </c>
      <c r="C124" s="2229"/>
      <c r="D124" s="2229"/>
      <c r="E124" s="2230"/>
      <c r="I124" s="1493"/>
    </row>
    <row r="125" spans="1:9" s="1446" customFormat="1" ht="39.950000000000003" customHeight="1" thickBot="1">
      <c r="A125" s="1448" t="s">
        <v>945</v>
      </c>
      <c r="B125" s="2228" t="s">
        <v>946</v>
      </c>
      <c r="C125" s="2229"/>
      <c r="D125" s="2229"/>
      <c r="E125" s="2230"/>
      <c r="I125" s="1493"/>
    </row>
    <row r="126" spans="1:9" s="1446" customFormat="1" ht="39.950000000000003" customHeight="1" thickBot="1">
      <c r="A126" s="1448" t="s">
        <v>947</v>
      </c>
      <c r="B126" s="2228" t="s">
        <v>948</v>
      </c>
      <c r="C126" s="2229"/>
      <c r="D126" s="2229"/>
      <c r="E126" s="2230"/>
      <c r="I126" s="1493"/>
    </row>
    <row r="127" spans="1:9" s="1446" customFormat="1" ht="39.950000000000003" customHeight="1" thickBot="1">
      <c r="A127" s="1449" t="s">
        <v>949</v>
      </c>
      <c r="B127" s="2228" t="s">
        <v>950</v>
      </c>
      <c r="C127" s="2229"/>
      <c r="D127" s="2229"/>
      <c r="E127" s="2230"/>
      <c r="I127" s="1493"/>
    </row>
    <row r="128" spans="1:9" s="1446" customFormat="1" ht="39.950000000000003" customHeight="1" thickBot="1">
      <c r="A128" s="1447" t="s">
        <v>951</v>
      </c>
      <c r="B128" s="2228" t="s">
        <v>952</v>
      </c>
      <c r="C128" s="2229"/>
      <c r="D128" s="2229"/>
      <c r="E128" s="2230"/>
      <c r="I128" s="1493"/>
    </row>
    <row r="129" spans="1:9" s="1446" customFormat="1" ht="39.950000000000003" customHeight="1" thickBot="1">
      <c r="A129" s="1448" t="s">
        <v>953</v>
      </c>
      <c r="B129" s="2228" t="s">
        <v>954</v>
      </c>
      <c r="C129" s="2229"/>
      <c r="D129" s="2229"/>
      <c r="E129" s="2230"/>
      <c r="I129" s="1493"/>
    </row>
    <row r="130" spans="1:9" s="1446" customFormat="1" ht="39.950000000000003" customHeight="1" thickBot="1">
      <c r="A130" s="1448" t="s">
        <v>955</v>
      </c>
      <c r="B130" s="2228" t="s">
        <v>956</v>
      </c>
      <c r="C130" s="2229"/>
      <c r="D130" s="2229"/>
      <c r="E130" s="2230"/>
      <c r="I130" s="1493"/>
    </row>
    <row r="131" spans="1:9" s="1446" customFormat="1" ht="39.950000000000003" customHeight="1" thickBot="1">
      <c r="A131" s="1448" t="s">
        <v>957</v>
      </c>
      <c r="B131" s="2228" t="s">
        <v>958</v>
      </c>
      <c r="C131" s="2229"/>
      <c r="D131" s="2229"/>
      <c r="E131" s="2230"/>
      <c r="I131" s="1493"/>
    </row>
    <row r="132" spans="1:9" s="1446" customFormat="1" ht="39.950000000000003" customHeight="1" thickBot="1">
      <c r="A132" s="1448" t="s">
        <v>959</v>
      </c>
      <c r="B132" s="2228" t="s">
        <v>960</v>
      </c>
      <c r="C132" s="2229"/>
      <c r="D132" s="2229"/>
      <c r="E132" s="2230"/>
      <c r="I132" s="1493"/>
    </row>
    <row r="133" spans="1:9" s="1446" customFormat="1" ht="39.950000000000003" customHeight="1" thickBot="1">
      <c r="A133" s="1448" t="s">
        <v>961</v>
      </c>
      <c r="B133" s="2228" t="s">
        <v>962</v>
      </c>
      <c r="C133" s="2229"/>
      <c r="D133" s="2229"/>
      <c r="E133" s="2230"/>
      <c r="I133" s="1493"/>
    </row>
    <row r="134" spans="1:9" s="1446" customFormat="1" ht="39.950000000000003" customHeight="1" thickBot="1">
      <c r="A134" s="1448" t="s">
        <v>963</v>
      </c>
      <c r="B134" s="2228" t="s">
        <v>964</v>
      </c>
      <c r="C134" s="2229"/>
      <c r="D134" s="2229"/>
      <c r="E134" s="2230"/>
      <c r="I134" s="1493"/>
    </row>
    <row r="135" spans="1:9" s="1446" customFormat="1" ht="39.950000000000003" customHeight="1" thickBot="1">
      <c r="A135" s="1448" t="s">
        <v>965</v>
      </c>
      <c r="B135" s="2228" t="s">
        <v>966</v>
      </c>
      <c r="C135" s="2229"/>
      <c r="D135" s="2229"/>
      <c r="E135" s="2230"/>
      <c r="I135" s="1493"/>
    </row>
    <row r="136" spans="1:9" s="1446" customFormat="1" ht="39.950000000000003" customHeight="1" thickBot="1">
      <c r="A136" s="1448" t="s">
        <v>967</v>
      </c>
      <c r="B136" s="2228" t="s">
        <v>968</v>
      </c>
      <c r="C136" s="2229"/>
      <c r="D136" s="2229"/>
      <c r="E136" s="2230"/>
      <c r="I136" s="1493"/>
    </row>
    <row r="137" spans="1:9" s="1446" customFormat="1" ht="39.950000000000003" customHeight="1" thickBot="1">
      <c r="A137" s="1448" t="s">
        <v>969</v>
      </c>
      <c r="B137" s="2228" t="s">
        <v>970</v>
      </c>
      <c r="C137" s="2229"/>
      <c r="D137" s="2229"/>
      <c r="E137" s="2230"/>
      <c r="I137" s="1493"/>
    </row>
    <row r="138" spans="1:9" s="1446" customFormat="1" ht="39.950000000000003" customHeight="1" thickBot="1">
      <c r="A138" s="1448" t="s">
        <v>971</v>
      </c>
      <c r="B138" s="2228" t="s">
        <v>972</v>
      </c>
      <c r="C138" s="2229"/>
      <c r="D138" s="2229"/>
      <c r="E138" s="2230"/>
      <c r="I138" s="1493"/>
    </row>
    <row r="139" spans="1:9" s="1446" customFormat="1" ht="39.950000000000003" customHeight="1" thickBot="1">
      <c r="A139" s="1448" t="s">
        <v>973</v>
      </c>
      <c r="B139" s="2228" t="s">
        <v>974</v>
      </c>
      <c r="C139" s="2229"/>
      <c r="D139" s="2229"/>
      <c r="E139" s="2230"/>
      <c r="I139" s="1493"/>
    </row>
    <row r="140" spans="1:9" s="1446" customFormat="1" ht="39.950000000000003" customHeight="1" thickBot="1">
      <c r="A140" s="1448" t="s">
        <v>975</v>
      </c>
      <c r="B140" s="2228" t="s">
        <v>976</v>
      </c>
      <c r="C140" s="2229"/>
      <c r="D140" s="2229"/>
      <c r="E140" s="2230"/>
      <c r="I140" s="1493"/>
    </row>
    <row r="141" spans="1:9" s="1446" customFormat="1" ht="39.950000000000003" customHeight="1" thickBot="1">
      <c r="A141" s="1448" t="s">
        <v>977</v>
      </c>
      <c r="B141" s="2228" t="s">
        <v>978</v>
      </c>
      <c r="C141" s="2229"/>
      <c r="D141" s="2229"/>
      <c r="E141" s="2230"/>
      <c r="I141" s="1493"/>
    </row>
    <row r="142" spans="1:9" s="1446" customFormat="1" ht="39.950000000000003" customHeight="1" thickBot="1">
      <c r="A142" s="1448" t="s">
        <v>979</v>
      </c>
      <c r="B142" s="2228" t="s">
        <v>980</v>
      </c>
      <c r="C142" s="2229"/>
      <c r="D142" s="2229"/>
      <c r="E142" s="2230"/>
      <c r="I142" s="1493"/>
    </row>
    <row r="143" spans="1:9" s="1446" customFormat="1" ht="39.950000000000003" customHeight="1" thickBot="1">
      <c r="A143" s="1448" t="s">
        <v>981</v>
      </c>
      <c r="B143" s="2228" t="s">
        <v>982</v>
      </c>
      <c r="C143" s="2229"/>
      <c r="D143" s="2229"/>
      <c r="E143" s="2230"/>
      <c r="I143" s="1493"/>
    </row>
    <row r="144" spans="1:9" s="1446" customFormat="1" ht="39.950000000000003" customHeight="1" thickBot="1">
      <c r="A144" s="1448" t="s">
        <v>983</v>
      </c>
      <c r="B144" s="2228" t="s">
        <v>984</v>
      </c>
      <c r="C144" s="2229"/>
      <c r="D144" s="2229"/>
      <c r="E144" s="2230"/>
      <c r="I144" s="1493"/>
    </row>
    <row r="145" spans="1:11" s="1446" customFormat="1" ht="39.950000000000003" customHeight="1" thickBot="1">
      <c r="A145" s="1448" t="s">
        <v>985</v>
      </c>
      <c r="B145" s="2228" t="s">
        <v>986</v>
      </c>
      <c r="C145" s="2229"/>
      <c r="D145" s="2229"/>
      <c r="E145" s="2230"/>
      <c r="I145" s="1493"/>
    </row>
    <row r="146" spans="1:11" s="1446" customFormat="1" ht="39.950000000000003" customHeight="1" thickBot="1">
      <c r="A146" s="1448" t="s">
        <v>987</v>
      </c>
      <c r="B146" s="2228" t="s">
        <v>988</v>
      </c>
      <c r="C146" s="2229"/>
      <c r="D146" s="2229"/>
      <c r="E146" s="2230"/>
      <c r="I146" s="1493"/>
    </row>
    <row r="147" spans="1:11" s="1446" customFormat="1" ht="39.950000000000003" customHeight="1" thickBot="1">
      <c r="A147" s="1448" t="s">
        <v>989</v>
      </c>
      <c r="B147" s="2228" t="s">
        <v>990</v>
      </c>
      <c r="C147" s="2229"/>
      <c r="D147" s="2229"/>
      <c r="E147" s="2230"/>
      <c r="I147" s="1493"/>
    </row>
    <row r="148" spans="1:11" s="1446" customFormat="1" ht="39.950000000000003" customHeight="1" thickBot="1">
      <c r="A148" s="1449" t="s">
        <v>991</v>
      </c>
      <c r="B148" s="2228" t="s">
        <v>1330</v>
      </c>
      <c r="C148" s="2229"/>
      <c r="D148" s="2229"/>
      <c r="E148" s="2230"/>
      <c r="I148" s="1493"/>
    </row>
    <row r="149" spans="1:11" s="1446" customFormat="1" ht="39.950000000000003" customHeight="1" thickBot="1">
      <c r="A149" s="1447"/>
      <c r="B149" s="2228" t="s">
        <v>992</v>
      </c>
      <c r="C149" s="2229"/>
      <c r="D149" s="2229"/>
      <c r="E149" s="2230"/>
      <c r="I149" s="1493"/>
    </row>
    <row r="150" spans="1:11" s="1446" customFormat="1" ht="39.950000000000003" customHeight="1" thickBot="1">
      <c r="A150" s="1448" t="s">
        <v>993</v>
      </c>
      <c r="B150" s="2228" t="s">
        <v>1331</v>
      </c>
      <c r="C150" s="2229"/>
      <c r="D150" s="2229"/>
      <c r="E150" s="2230"/>
      <c r="I150" s="1493"/>
    </row>
    <row r="151" spans="1:11" s="1446" customFormat="1" ht="39.950000000000003" customHeight="1" thickBot="1">
      <c r="A151" s="1448" t="s">
        <v>994</v>
      </c>
      <c r="B151" s="2228" t="s">
        <v>995</v>
      </c>
      <c r="C151" s="2229"/>
      <c r="D151" s="2229"/>
      <c r="E151" s="2230"/>
      <c r="I151" s="1493"/>
    </row>
    <row r="152" spans="1:11" s="1446" customFormat="1" ht="39.950000000000003" customHeight="1" thickBot="1">
      <c r="A152" s="1448" t="s">
        <v>996</v>
      </c>
      <c r="B152" s="2228" t="s">
        <v>997</v>
      </c>
      <c r="C152" s="2229"/>
      <c r="D152" s="2229"/>
      <c r="E152" s="2230"/>
      <c r="I152" s="1493"/>
    </row>
    <row r="153" spans="1:11" s="1446" customFormat="1" ht="39.950000000000003" customHeight="1" thickBot="1">
      <c r="A153" s="2231" t="s">
        <v>998</v>
      </c>
      <c r="B153" s="2231"/>
      <c r="C153" s="2231"/>
      <c r="D153" s="2231"/>
      <c r="E153" s="2231"/>
      <c r="I153" s="1493"/>
    </row>
    <row r="154" spans="1:11" s="1446" customFormat="1" ht="39.950000000000003" customHeight="1" thickBot="1">
      <c r="A154" s="1447" t="s">
        <v>999</v>
      </c>
      <c r="B154" s="2228" t="s">
        <v>1000</v>
      </c>
      <c r="C154" s="2229"/>
      <c r="D154" s="2229"/>
      <c r="E154" s="2230"/>
      <c r="I154" s="1493"/>
    </row>
    <row r="155" spans="1:11" s="1446" customFormat="1" ht="39.950000000000003" customHeight="1" thickBot="1">
      <c r="A155" s="1448" t="s">
        <v>1001</v>
      </c>
      <c r="B155" s="2228" t="s">
        <v>1002</v>
      </c>
      <c r="C155" s="2229"/>
      <c r="D155" s="2229"/>
      <c r="E155" s="2230"/>
      <c r="I155" s="1493"/>
    </row>
    <row r="156" spans="1:11" s="1446" customFormat="1" ht="39.950000000000003" customHeight="1" thickBot="1">
      <c r="A156" s="1448" t="s">
        <v>1003</v>
      </c>
      <c r="B156" s="2228" t="s">
        <v>1004</v>
      </c>
      <c r="C156" s="2229"/>
      <c r="D156" s="2229"/>
      <c r="E156" s="2230"/>
      <c r="I156" s="1493"/>
    </row>
    <row r="157" spans="1:11" s="1446" customFormat="1" ht="39.950000000000003" customHeight="1" thickBot="1">
      <c r="A157" s="1448" t="s">
        <v>1005</v>
      </c>
      <c r="B157" s="2228" t="s">
        <v>1006</v>
      </c>
      <c r="C157" s="2229"/>
      <c r="D157" s="2229"/>
      <c r="E157" s="2230"/>
      <c r="I157" s="1493"/>
    </row>
    <row r="158" spans="1:11" s="1446" customFormat="1" ht="39.950000000000003" customHeight="1" thickBot="1">
      <c r="A158" s="1450" t="s">
        <v>1007</v>
      </c>
      <c r="B158" s="1451"/>
      <c r="C158" s="1451"/>
      <c r="I158" s="1493"/>
    </row>
    <row r="159" spans="1:11" ht="42.6" customHeight="1" thickBot="1">
      <c r="A159" s="1447" t="s">
        <v>1008</v>
      </c>
      <c r="B159" s="2228" t="s">
        <v>1807</v>
      </c>
      <c r="C159" s="2229" t="s">
        <v>1009</v>
      </c>
      <c r="D159" s="2229"/>
      <c r="E159" s="2230"/>
      <c r="F159" s="1446"/>
      <c r="G159" s="1446"/>
      <c r="H159" s="1446"/>
      <c r="I159" s="1493"/>
      <c r="J159" s="1446"/>
      <c r="K159" s="1446"/>
    </row>
    <row r="160" spans="1:11" ht="13.5" thickBot="1">
      <c r="A160" s="1452" t="s">
        <v>1010</v>
      </c>
      <c r="B160" s="2228" t="s">
        <v>1808</v>
      </c>
      <c r="C160" s="2229"/>
      <c r="D160" s="2229"/>
      <c r="E160" s="2230"/>
      <c r="F160" s="1446"/>
      <c r="G160" s="1446"/>
      <c r="H160" s="1446"/>
      <c r="I160" s="1493"/>
      <c r="J160" s="1446"/>
      <c r="K160" s="1446"/>
    </row>
    <row r="161" spans="1:11" ht="13.5" thickBot="1">
      <c r="A161" s="1452" t="s">
        <v>1011</v>
      </c>
      <c r="B161" s="2228" t="s">
        <v>1809</v>
      </c>
      <c r="C161" s="2229"/>
      <c r="D161" s="2229"/>
      <c r="E161" s="2230"/>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B1" zoomScale="110" zoomScaleNormal="110" workbookViewId="0">
      <selection activeCell="G25" sqref="G2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37" t="s">
        <v>2122</v>
      </c>
      <c r="L2" s="2237"/>
      <c r="M2" s="2237"/>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2129</v>
      </c>
      <c r="O3" s="445"/>
      <c r="P3" s="445"/>
      <c r="Q3" s="454" t="s">
        <v>2129</v>
      </c>
      <c r="R3" s="445"/>
      <c r="S3" s="445"/>
      <c r="T3" s="445"/>
      <c r="U3" s="445"/>
      <c r="V3" s="445"/>
      <c r="W3" s="445"/>
    </row>
    <row r="4" spans="1:23">
      <c r="A4" s="445"/>
      <c r="B4" s="455" t="s">
        <v>1131</v>
      </c>
      <c r="C4" s="447"/>
      <c r="D4" s="1219" t="str">
        <f>'Project Information'!C6</f>
        <v>Avondale Town Center North</v>
      </c>
      <c r="E4" s="456"/>
      <c r="F4" s="446" t="s">
        <v>124</v>
      </c>
      <c r="G4" s="457">
        <f>PJCApplicationDate</f>
        <v>42055</v>
      </c>
      <c r="H4" s="445"/>
      <c r="I4" s="1936" t="s">
        <v>2123</v>
      </c>
      <c r="J4" s="458"/>
      <c r="K4" s="1926">
        <f>'Housing Credit'!D55</f>
        <v>0</v>
      </c>
      <c r="L4" s="1926">
        <f>'Housing Credit'!E55</f>
        <v>0</v>
      </c>
      <c r="M4" s="1926">
        <f>'Housing Credit'!F55</f>
        <v>940455.44664949819</v>
      </c>
      <c r="N4" s="1928">
        <f>'Housing Credit'!E61</f>
        <v>940455.44664949819</v>
      </c>
      <c r="O4" s="445"/>
      <c r="P4" s="447"/>
      <c r="Q4" s="446" t="s">
        <v>125</v>
      </c>
      <c r="R4" s="459">
        <f>N4*10</f>
        <v>9404554.4664949812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9404554.4664949812</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9404554.4664949812</v>
      </c>
      <c r="S8" s="447"/>
      <c r="T8" s="445"/>
      <c r="U8" s="445"/>
      <c r="V8" s="445"/>
      <c r="W8" s="445"/>
    </row>
    <row r="9" spans="1:23">
      <c r="A9" s="445"/>
      <c r="B9" s="564" t="s">
        <v>136</v>
      </c>
      <c r="C9" s="480" t="str">
        <f>Budget!D217</f>
        <v>1st Mortgage - commerical development</v>
      </c>
      <c r="D9" s="1193">
        <f>Budget!G217</f>
        <v>2019262</v>
      </c>
      <c r="E9" s="1318">
        <f>Budget!I217</f>
        <v>0.02</v>
      </c>
      <c r="F9" s="1192">
        <f>Budget!K217</f>
        <v>7</v>
      </c>
      <c r="G9" s="481">
        <f t="shared" ref="G9:G14" si="0">D9/D$20</f>
        <v>0.17600057692003121</v>
      </c>
      <c r="H9" s="470"/>
      <c r="I9" s="445"/>
      <c r="J9" s="469"/>
      <c r="K9" s="318">
        <f>M9/R9</f>
        <v>0.93734254306311682</v>
      </c>
      <c r="L9" s="445"/>
      <c r="M9" s="208">
        <f>Budget!G219</f>
        <v>8815289</v>
      </c>
      <c r="N9" s="445"/>
      <c r="O9" s="470"/>
      <c r="P9" s="445"/>
      <c r="Q9" s="446" t="s">
        <v>126</v>
      </c>
      <c r="R9" s="482">
        <f>R8*R10</f>
        <v>9404554.4664949812</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1</v>
      </c>
      <c r="S10" s="447"/>
      <c r="T10" s="445"/>
      <c r="U10" s="445"/>
      <c r="V10" s="445"/>
      <c r="W10" s="445"/>
    </row>
    <row r="11" spans="1:23" ht="13.5" thickBot="1">
      <c r="A11" s="445"/>
      <c r="B11" s="564" t="s">
        <v>138</v>
      </c>
      <c r="C11" s="487">
        <f>Budget!D221</f>
        <v>0</v>
      </c>
      <c r="D11" s="1193">
        <f>Budget!G221</f>
        <v>0</v>
      </c>
      <c r="E11" s="1318">
        <f>Budget!I221</f>
        <v>0</v>
      </c>
      <c r="F11" s="1192">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General Partner Equity</v>
      </c>
      <c r="D12" s="1193">
        <f>Budget!G222</f>
        <v>200</v>
      </c>
      <c r="E12" s="1318">
        <f>Budget!I222</f>
        <v>0</v>
      </c>
      <c r="F12" s="1192">
        <f>Budget!K222</f>
        <v>0</v>
      </c>
      <c r="G12" s="481">
        <f t="shared" si="0"/>
        <v>1.7432168477397305E-5</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TCB/CHHOICE Loan</v>
      </c>
      <c r="D13" s="1193">
        <f>Budget!G223</f>
        <v>6154159</v>
      </c>
      <c r="E13" s="1318">
        <f>Budget!I223</f>
        <v>0.03</v>
      </c>
      <c r="F13" s="1192">
        <f>Budget!K223</f>
        <v>0</v>
      </c>
      <c r="G13" s="481">
        <f t="shared" si="0"/>
        <v>0.53640168262345467</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Cincinnati Fresh Food Retail</v>
      </c>
      <c r="D14" s="1193">
        <f>Budget!G224</f>
        <v>1494190</v>
      </c>
      <c r="E14" s="1318">
        <f>Budget!I224</f>
        <v>0</v>
      </c>
      <c r="F14" s="1192">
        <f>Budget!K224</f>
        <v>0</v>
      </c>
      <c r="G14" s="481">
        <f t="shared" si="0"/>
        <v>0.13023485908621141</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4</v>
      </c>
      <c r="K15" s="212">
        <f>Budget!C10</f>
        <v>1</v>
      </c>
      <c r="L15" s="210">
        <f>Budget!H10</f>
        <v>385</v>
      </c>
      <c r="M15" s="211">
        <f>Budget!I10</f>
        <v>107</v>
      </c>
      <c r="N15" s="211">
        <f>Budget!J10</f>
        <v>0</v>
      </c>
      <c r="O15" s="319">
        <f t="shared" ref="O15:O34" si="1">L15-M15+N15</f>
        <v>278</v>
      </c>
      <c r="P15" s="496">
        <f t="shared" ref="P15:P34" si="2">O15*J15</f>
        <v>1112</v>
      </c>
      <c r="Q15" s="1191">
        <f>Budget!F10</f>
        <v>0.3</v>
      </c>
      <c r="R15" s="497">
        <f>Budget!M10</f>
        <v>385</v>
      </c>
      <c r="S15" s="498"/>
      <c r="T15" s="445"/>
      <c r="U15" s="445"/>
      <c r="V15" s="445"/>
      <c r="W15" s="445"/>
    </row>
    <row r="16" spans="1:23">
      <c r="A16" s="445"/>
      <c r="B16" s="564" t="s">
        <v>156</v>
      </c>
      <c r="C16" s="494" t="s">
        <v>157</v>
      </c>
      <c r="D16" s="1195">
        <f>E16*R10</f>
        <v>0.93734254306311682</v>
      </c>
      <c r="E16" s="317">
        <f>K9</f>
        <v>0.93734254306311682</v>
      </c>
      <c r="F16" s="445"/>
      <c r="G16" s="481">
        <f>D16/D$20</f>
        <v>8.1699565658541455E-8</v>
      </c>
      <c r="H16" s="470"/>
      <c r="I16" s="445"/>
      <c r="J16" s="362">
        <f>Budget!B11</f>
        <v>4</v>
      </c>
      <c r="K16" s="212">
        <f>Budget!C11</f>
        <v>2</v>
      </c>
      <c r="L16" s="210">
        <f>Budget!H11</f>
        <v>462</v>
      </c>
      <c r="M16" s="211">
        <f>Budget!I11</f>
        <v>127</v>
      </c>
      <c r="N16" s="211">
        <f>Budget!J11</f>
        <v>0</v>
      </c>
      <c r="O16" s="319">
        <f t="shared" si="1"/>
        <v>335</v>
      </c>
      <c r="P16" s="496">
        <f t="shared" si="2"/>
        <v>1340</v>
      </c>
      <c r="Q16" s="1191">
        <f>Budget!F11</f>
        <v>0.3</v>
      </c>
      <c r="R16" s="497">
        <f>Budget!M11</f>
        <v>462</v>
      </c>
      <c r="S16" s="498"/>
      <c r="T16" s="445"/>
      <c r="U16" s="445"/>
      <c r="V16" s="445"/>
      <c r="W16" s="445"/>
    </row>
    <row r="17" spans="1:23">
      <c r="A17" s="445"/>
      <c r="B17" s="564" t="s">
        <v>158</v>
      </c>
      <c r="C17" s="494" t="s">
        <v>159</v>
      </c>
      <c r="D17" s="1196">
        <f>Budget!G220</f>
        <v>1805230</v>
      </c>
      <c r="E17" s="445"/>
      <c r="F17" s="445"/>
      <c r="G17" s="481">
        <f>D17/D$20</f>
        <v>0.15734536750225969</v>
      </c>
      <c r="H17" s="470"/>
      <c r="I17" s="445"/>
      <c r="J17" s="362">
        <f>Budget!B12</f>
        <v>8</v>
      </c>
      <c r="K17" s="212">
        <f>Budget!C12</f>
        <v>1</v>
      </c>
      <c r="L17" s="210">
        <f>Budget!H12</f>
        <v>642</v>
      </c>
      <c r="M17" s="211">
        <f>Budget!I12</f>
        <v>107</v>
      </c>
      <c r="N17" s="211">
        <f>Budget!J12</f>
        <v>0</v>
      </c>
      <c r="O17" s="319">
        <f t="shared" si="1"/>
        <v>535</v>
      </c>
      <c r="P17" s="496">
        <f t="shared" si="2"/>
        <v>4280</v>
      </c>
      <c r="Q17" s="1191">
        <f>Budget!F12</f>
        <v>0.5</v>
      </c>
      <c r="R17" s="497">
        <f>Budget!M12</f>
        <v>642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9</v>
      </c>
      <c r="K18" s="212">
        <f>Budget!C13</f>
        <v>2</v>
      </c>
      <c r="L18" s="210">
        <f>Budget!H13</f>
        <v>771</v>
      </c>
      <c r="M18" s="211">
        <f>Budget!I13</f>
        <v>127</v>
      </c>
      <c r="N18" s="211">
        <f>Budget!J13</f>
        <v>0</v>
      </c>
      <c r="O18" s="319">
        <f t="shared" si="1"/>
        <v>644</v>
      </c>
      <c r="P18" s="496">
        <f t="shared" si="2"/>
        <v>5796</v>
      </c>
      <c r="Q18" s="1191">
        <f>Budget!F13</f>
        <v>0.5</v>
      </c>
      <c r="R18" s="497">
        <f>Budget!M13</f>
        <v>771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13</v>
      </c>
      <c r="K19" s="212">
        <f>Budget!C14</f>
        <v>1</v>
      </c>
      <c r="L19" s="210">
        <f>Budget!H14</f>
        <v>770</v>
      </c>
      <c r="M19" s="211">
        <f>Budget!I14</f>
        <v>107</v>
      </c>
      <c r="N19" s="211">
        <f>Budget!J14</f>
        <v>0</v>
      </c>
      <c r="O19" s="319">
        <f t="shared" si="1"/>
        <v>663</v>
      </c>
      <c r="P19" s="496">
        <f t="shared" si="2"/>
        <v>8619</v>
      </c>
      <c r="Q19" s="1191">
        <f>Budget!F14</f>
        <v>0.6</v>
      </c>
      <c r="R19" s="497">
        <f>Budget!M14</f>
        <v>770</v>
      </c>
      <c r="S19" s="498"/>
      <c r="T19" s="445"/>
      <c r="U19" s="445"/>
      <c r="V19" s="445"/>
      <c r="W19" s="445"/>
    </row>
    <row r="20" spans="1:23">
      <c r="A20" s="445"/>
      <c r="B20" s="571" t="s">
        <v>162</v>
      </c>
      <c r="C20" s="1934" t="s">
        <v>163</v>
      </c>
      <c r="D20" s="499">
        <f>SUM(D9:D19)</f>
        <v>11473041.937342543</v>
      </c>
      <c r="E20" s="445"/>
      <c r="F20" s="445"/>
      <c r="G20" s="481">
        <f>D20/D$20</f>
        <v>1</v>
      </c>
      <c r="H20" s="470"/>
      <c r="I20" s="445"/>
      <c r="J20" s="362">
        <f>Budget!B15</f>
        <v>13</v>
      </c>
      <c r="K20" s="212">
        <f>Budget!C15</f>
        <v>2</v>
      </c>
      <c r="L20" s="210">
        <f>Budget!H15</f>
        <v>865</v>
      </c>
      <c r="M20" s="211">
        <f>Budget!I15</f>
        <v>127</v>
      </c>
      <c r="N20" s="211">
        <f>Budget!J15</f>
        <v>0</v>
      </c>
      <c r="O20" s="319">
        <f t="shared" si="1"/>
        <v>738</v>
      </c>
      <c r="P20" s="496">
        <f t="shared" si="2"/>
        <v>9594</v>
      </c>
      <c r="Q20" s="1191">
        <f>Budget!F15</f>
        <v>0.6</v>
      </c>
      <c r="R20" s="497">
        <f>Budget!M15</f>
        <v>925</v>
      </c>
      <c r="S20" s="498"/>
      <c r="T20" s="445"/>
      <c r="U20" s="445"/>
      <c r="V20" s="445"/>
      <c r="W20" s="445"/>
    </row>
    <row r="21" spans="1:23">
      <c r="A21" s="445"/>
      <c r="B21" s="469"/>
      <c r="C21" s="445"/>
      <c r="D21" s="445"/>
      <c r="E21" s="445"/>
      <c r="F21" s="445"/>
      <c r="G21" s="445"/>
      <c r="H21" s="470"/>
      <c r="I21" s="445"/>
      <c r="J21" s="362">
        <f>Budget!B16</f>
        <v>11</v>
      </c>
      <c r="K21" s="212">
        <f>Budget!C16</f>
        <v>1</v>
      </c>
      <c r="L21" s="210">
        <f>Budget!H16</f>
        <v>697</v>
      </c>
      <c r="M21" s="211">
        <f>Budget!I16</f>
        <v>0</v>
      </c>
      <c r="N21" s="211">
        <f>Budget!J16</f>
        <v>0</v>
      </c>
      <c r="O21" s="319">
        <f t="shared" si="1"/>
        <v>697</v>
      </c>
      <c r="P21" s="496">
        <f t="shared" si="2"/>
        <v>7667</v>
      </c>
      <c r="Q21" s="1191" t="str">
        <f>Budget!F16</f>
        <v>mkt</v>
      </c>
      <c r="R21" s="497" t="e">
        <f>Budget!M16</f>
        <v>#VALUE!</v>
      </c>
      <c r="S21" s="447"/>
      <c r="T21" s="445"/>
      <c r="U21" s="445"/>
      <c r="V21" s="445"/>
      <c r="W21" s="445"/>
    </row>
    <row r="22" spans="1:23">
      <c r="A22" s="445"/>
      <c r="B22" s="469"/>
      <c r="C22" s="445"/>
      <c r="D22" s="445"/>
      <c r="E22" s="445"/>
      <c r="F22" s="445"/>
      <c r="G22" s="494"/>
      <c r="H22" s="470"/>
      <c r="I22" s="445"/>
      <c r="J22" s="362">
        <f>Budget!B17</f>
        <v>10</v>
      </c>
      <c r="K22" s="212">
        <f>Budget!C17</f>
        <v>2</v>
      </c>
      <c r="L22" s="210">
        <f>Budget!H17</f>
        <v>779</v>
      </c>
      <c r="M22" s="211">
        <f>Budget!I17</f>
        <v>0</v>
      </c>
      <c r="N22" s="211">
        <f>Budget!J17</f>
        <v>0</v>
      </c>
      <c r="O22" s="319">
        <f t="shared" si="1"/>
        <v>779</v>
      </c>
      <c r="P22" s="496">
        <f t="shared" si="2"/>
        <v>7790</v>
      </c>
      <c r="Q22" s="1191" t="str">
        <f>Budget!F17</f>
        <v>mkt</v>
      </c>
      <c r="R22" s="497" t="e">
        <f>Budget!M17</f>
        <v>#VALUE!</v>
      </c>
      <c r="S22" s="447"/>
      <c r="T22" s="445"/>
      <c r="U22" s="445"/>
      <c r="V22" s="445"/>
      <c r="W22" s="445"/>
    </row>
    <row r="23" spans="1:23">
      <c r="A23" s="445"/>
      <c r="B23" s="469"/>
      <c r="C23" s="446" t="s">
        <v>164</v>
      </c>
      <c r="D23" s="213">
        <f>Budget!E314</f>
        <v>20288330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0.56549957228330494</v>
      </c>
      <c r="E24" s="445"/>
      <c r="F24" s="502" t="s">
        <v>166</v>
      </c>
      <c r="G24" s="503">
        <f>Budget!E311</f>
        <v>236664</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1401</v>
      </c>
      <c r="G25" s="504">
        <f>(D63+D64+D67+D69)/12*4</f>
        <v>260956.51903068155</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1402</v>
      </c>
      <c r="G26" s="504">
        <f>(D63+D64+D67+D69)/12*9</f>
        <v>587152.16781903349</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72</v>
      </c>
      <c r="K35" s="506"/>
      <c r="L35" s="445"/>
      <c r="M35" s="445"/>
      <c r="N35" s="445"/>
      <c r="O35" s="445"/>
      <c r="P35" s="507">
        <f>SUM(P15:P34)</f>
        <v>46198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473500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6576.3888888888887</v>
      </c>
      <c r="N41" s="516"/>
      <c r="O41" s="445"/>
      <c r="P41" s="502" t="s">
        <v>1403</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28800</v>
      </c>
      <c r="N43" s="445"/>
      <c r="O43" s="445"/>
      <c r="P43" s="502" t="s">
        <v>1405</v>
      </c>
      <c r="Q43" s="711" t="str">
        <f>'Project Information'!B217</f>
        <v>No</v>
      </c>
      <c r="R43" s="470"/>
      <c r="S43" s="445"/>
      <c r="T43" s="445"/>
      <c r="U43" s="445"/>
      <c r="V43" s="445"/>
      <c r="W43" s="445"/>
    </row>
    <row r="44" spans="1:23" ht="12.75" customHeight="1">
      <c r="A44" s="445"/>
      <c r="B44" s="469"/>
      <c r="C44" s="502" t="s">
        <v>177</v>
      </c>
      <c r="D44" s="215">
        <f>Budget!PJCVacRate</f>
        <v>0.08</v>
      </c>
      <c r="E44" s="445"/>
      <c r="F44" s="470"/>
      <c r="G44" s="469"/>
      <c r="H44" s="445"/>
      <c r="I44" s="445"/>
      <c r="J44" s="469"/>
      <c r="K44" s="445"/>
      <c r="L44" s="502" t="s">
        <v>178</v>
      </c>
      <c r="M44" s="713">
        <f>M43/J35</f>
        <v>400</v>
      </c>
      <c r="N44" s="445"/>
      <c r="O44" s="445"/>
      <c r="P44" s="502" t="s">
        <v>1404</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554376</v>
      </c>
      <c r="E54" s="520">
        <f t="shared" ref="E54:R54" si="3">D54*(1+$D$42)</f>
        <v>565463.52</v>
      </c>
      <c r="F54" s="520">
        <f t="shared" si="3"/>
        <v>576772.79040000006</v>
      </c>
      <c r="G54" s="520">
        <f t="shared" si="3"/>
        <v>588308.24620800011</v>
      </c>
      <c r="H54" s="520">
        <f t="shared" si="3"/>
        <v>600074.41113216011</v>
      </c>
      <c r="I54" s="520">
        <f t="shared" si="3"/>
        <v>612075.89935480338</v>
      </c>
      <c r="J54" s="520">
        <f t="shared" si="3"/>
        <v>624317.41734189948</v>
      </c>
      <c r="K54" s="520">
        <f t="shared" si="3"/>
        <v>636803.76568873751</v>
      </c>
      <c r="L54" s="520">
        <f t="shared" si="3"/>
        <v>649539.84100251226</v>
      </c>
      <c r="M54" s="520">
        <f t="shared" si="3"/>
        <v>662530.63782256248</v>
      </c>
      <c r="N54" s="520">
        <f t="shared" si="3"/>
        <v>675781.25057901372</v>
      </c>
      <c r="O54" s="520">
        <f t="shared" si="3"/>
        <v>689296.87559059402</v>
      </c>
      <c r="P54" s="520">
        <f t="shared" si="3"/>
        <v>703082.81310240587</v>
      </c>
      <c r="Q54" s="520">
        <f t="shared" si="3"/>
        <v>717144.46936445404</v>
      </c>
      <c r="R54" s="520">
        <f t="shared" si="3"/>
        <v>731487.3587517431</v>
      </c>
      <c r="S54" s="520">
        <f t="shared" ref="S54:AG54" si="4">R54*(1+$D$42)</f>
        <v>746117.10592677793</v>
      </c>
      <c r="T54" s="520">
        <f t="shared" si="4"/>
        <v>761039.44804531347</v>
      </c>
      <c r="U54" s="520">
        <f t="shared" si="4"/>
        <v>776260.2370062198</v>
      </c>
      <c r="V54" s="520">
        <f t="shared" si="4"/>
        <v>791785.44174634421</v>
      </c>
      <c r="W54" s="520">
        <f t="shared" si="4"/>
        <v>807621.15058127115</v>
      </c>
      <c r="X54" s="217">
        <f t="shared" si="4"/>
        <v>823773.57359289657</v>
      </c>
      <c r="Y54" s="217">
        <f t="shared" si="4"/>
        <v>840249.04506475455</v>
      </c>
      <c r="Z54" s="217">
        <f t="shared" si="4"/>
        <v>857054.02596604964</v>
      </c>
      <c r="AA54" s="217">
        <f t="shared" si="4"/>
        <v>874195.10648537066</v>
      </c>
      <c r="AB54" s="217">
        <f t="shared" si="4"/>
        <v>891679.00861507806</v>
      </c>
      <c r="AC54" s="217">
        <f t="shared" si="4"/>
        <v>909512.58878737967</v>
      </c>
      <c r="AD54" s="217">
        <f t="shared" si="4"/>
        <v>927702.84056312731</v>
      </c>
      <c r="AE54" s="217">
        <f t="shared" si="4"/>
        <v>946256.89737438993</v>
      </c>
      <c r="AF54" s="217">
        <f t="shared" si="4"/>
        <v>965182.03532187769</v>
      </c>
      <c r="AG54" s="357">
        <f t="shared" si="4"/>
        <v>984485.67602831521</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44350.080000000002</v>
      </c>
      <c r="E59" s="520">
        <f>$D$44*(SUM(E54:E56))</f>
        <v>45237.081600000005</v>
      </c>
      <c r="F59" s="520">
        <f t="shared" ref="F59:AG59" si="13">$D$44*(SUM(F54:F56))</f>
        <v>46141.823232000002</v>
      </c>
      <c r="G59" s="520">
        <f t="shared" si="13"/>
        <v>47064.65969664001</v>
      </c>
      <c r="H59" s="520">
        <f t="shared" si="13"/>
        <v>48005.952890572808</v>
      </c>
      <c r="I59" s="520">
        <f t="shared" si="13"/>
        <v>48966.071948384269</v>
      </c>
      <c r="J59" s="520">
        <f t="shared" si="13"/>
        <v>49945.393387351956</v>
      </c>
      <c r="K59" s="520">
        <f t="shared" si="13"/>
        <v>50944.301255099002</v>
      </c>
      <c r="L59" s="520">
        <f t="shared" si="13"/>
        <v>51963.187280200982</v>
      </c>
      <c r="M59" s="520">
        <f t="shared" si="13"/>
        <v>53002.451025805</v>
      </c>
      <c r="N59" s="520">
        <f t="shared" si="13"/>
        <v>54062.500046321096</v>
      </c>
      <c r="O59" s="520">
        <f t="shared" si="13"/>
        <v>55143.750047247522</v>
      </c>
      <c r="P59" s="520">
        <f t="shared" si="13"/>
        <v>56246.625048192473</v>
      </c>
      <c r="Q59" s="520">
        <f t="shared" si="13"/>
        <v>57371.557549156321</v>
      </c>
      <c r="R59" s="520">
        <f t="shared" si="13"/>
        <v>58518.988700139453</v>
      </c>
      <c r="S59" s="520">
        <f t="shared" si="13"/>
        <v>59689.368474142233</v>
      </c>
      <c r="T59" s="520">
        <f t="shared" si="13"/>
        <v>60883.155843625078</v>
      </c>
      <c r="U59" s="520">
        <f t="shared" si="13"/>
        <v>62100.818960497585</v>
      </c>
      <c r="V59" s="520">
        <f t="shared" si="13"/>
        <v>63342.835339707541</v>
      </c>
      <c r="W59" s="520">
        <f t="shared" si="13"/>
        <v>64609.692046501696</v>
      </c>
      <c r="X59" s="520">
        <f t="shared" si="13"/>
        <v>65901.885887431723</v>
      </c>
      <c r="Y59" s="520">
        <f t="shared" si="13"/>
        <v>67219.92360518036</v>
      </c>
      <c r="Z59" s="520">
        <f t="shared" si="13"/>
        <v>68564.32207728397</v>
      </c>
      <c r="AA59" s="520">
        <f t="shared" si="13"/>
        <v>69935.608518829657</v>
      </c>
      <c r="AB59" s="520">
        <f t="shared" si="13"/>
        <v>71334.320689206244</v>
      </c>
      <c r="AC59" s="520">
        <f t="shared" si="13"/>
        <v>72761.007102990377</v>
      </c>
      <c r="AD59" s="520">
        <f t="shared" si="13"/>
        <v>74216.227245050191</v>
      </c>
      <c r="AE59" s="520">
        <f t="shared" si="13"/>
        <v>75700.551789951191</v>
      </c>
      <c r="AF59" s="520">
        <f t="shared" si="13"/>
        <v>77214.56282575021</v>
      </c>
      <c r="AG59" s="718">
        <f t="shared" si="13"/>
        <v>78758.854082265214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510025.92</v>
      </c>
      <c r="E61" s="522">
        <f>SUM(E54:E58)-SUM(E59:E60)</f>
        <v>520226.43839999998</v>
      </c>
      <c r="F61" s="522">
        <f t="shared" ref="F61:AG61" si="16">SUM(F54:F58)-SUM(F59:F60)</f>
        <v>530630.96716800006</v>
      </c>
      <c r="G61" s="522">
        <f t="shared" si="16"/>
        <v>541243.58651136013</v>
      </c>
      <c r="H61" s="522">
        <f t="shared" si="16"/>
        <v>552068.45824158727</v>
      </c>
      <c r="I61" s="522">
        <f t="shared" si="16"/>
        <v>563109.82740641909</v>
      </c>
      <c r="J61" s="522">
        <f t="shared" si="16"/>
        <v>574372.02395454748</v>
      </c>
      <c r="K61" s="522">
        <f t="shared" si="16"/>
        <v>585859.4644336385</v>
      </c>
      <c r="L61" s="522">
        <f t="shared" si="16"/>
        <v>597576.65372231125</v>
      </c>
      <c r="M61" s="522">
        <f t="shared" si="16"/>
        <v>609528.18679675751</v>
      </c>
      <c r="N61" s="522">
        <f t="shared" si="16"/>
        <v>621718.75053269265</v>
      </c>
      <c r="O61" s="522">
        <f t="shared" si="16"/>
        <v>634153.12554334651</v>
      </c>
      <c r="P61" s="522">
        <f t="shared" si="16"/>
        <v>646836.18805421342</v>
      </c>
      <c r="Q61" s="522">
        <f t="shared" si="16"/>
        <v>659772.91181529767</v>
      </c>
      <c r="R61" s="522">
        <f t="shared" si="16"/>
        <v>672968.37005160365</v>
      </c>
      <c r="S61" s="522">
        <f t="shared" si="16"/>
        <v>686427.73745263566</v>
      </c>
      <c r="T61" s="522">
        <f t="shared" si="16"/>
        <v>700156.2922016884</v>
      </c>
      <c r="U61" s="522">
        <f t="shared" si="16"/>
        <v>714159.41804572218</v>
      </c>
      <c r="V61" s="522">
        <f t="shared" si="16"/>
        <v>728442.60640663665</v>
      </c>
      <c r="W61" s="522">
        <f t="shared" si="16"/>
        <v>743011.45853476948</v>
      </c>
      <c r="X61" s="522">
        <f t="shared" si="16"/>
        <v>757871.68770546489</v>
      </c>
      <c r="Y61" s="522">
        <f t="shared" si="16"/>
        <v>773029.12145957421</v>
      </c>
      <c r="Z61" s="522">
        <f t="shared" si="16"/>
        <v>788489.70388876565</v>
      </c>
      <c r="AA61" s="522">
        <f t="shared" si="16"/>
        <v>804259.49796654098</v>
      </c>
      <c r="AB61" s="522">
        <f t="shared" si="16"/>
        <v>820344.68792587181</v>
      </c>
      <c r="AC61" s="522">
        <f t="shared" si="16"/>
        <v>836751.58168438927</v>
      </c>
      <c r="AD61" s="522">
        <f t="shared" si="16"/>
        <v>853486.61331807706</v>
      </c>
      <c r="AE61" s="522">
        <f t="shared" si="16"/>
        <v>870556.34558443876</v>
      </c>
      <c r="AF61" s="522">
        <f t="shared" si="16"/>
        <v>887967.47249612748</v>
      </c>
      <c r="AG61" s="719">
        <f t="shared" si="16"/>
        <v>905726.82194605004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444700</v>
      </c>
      <c r="E63" s="520">
        <f t="shared" ref="E63:R63" si="17">D63*(1+$D$43)</f>
        <v>458041</v>
      </c>
      <c r="F63" s="520">
        <f t="shared" si="17"/>
        <v>471782.23000000004</v>
      </c>
      <c r="G63" s="520">
        <f t="shared" si="17"/>
        <v>485935.69690000004</v>
      </c>
      <c r="H63" s="520">
        <f t="shared" si="17"/>
        <v>500513.76780700003</v>
      </c>
      <c r="I63" s="520">
        <f t="shared" si="17"/>
        <v>515529.18084121007</v>
      </c>
      <c r="J63" s="520">
        <f t="shared" si="17"/>
        <v>530995.05626644637</v>
      </c>
      <c r="K63" s="520">
        <f t="shared" si="17"/>
        <v>546924.90795443975</v>
      </c>
      <c r="L63" s="520">
        <f t="shared" si="17"/>
        <v>563332.65519307298</v>
      </c>
      <c r="M63" s="520">
        <f t="shared" si="17"/>
        <v>580232.63484886521</v>
      </c>
      <c r="N63" s="520">
        <f t="shared" si="17"/>
        <v>597639.61389433115</v>
      </c>
      <c r="O63" s="520">
        <f t="shared" si="17"/>
        <v>615568.80231116107</v>
      </c>
      <c r="P63" s="520">
        <f t="shared" si="17"/>
        <v>634035.86638049595</v>
      </c>
      <c r="Q63" s="520">
        <f t="shared" si="17"/>
        <v>653056.9423719109</v>
      </c>
      <c r="R63" s="520">
        <f t="shared" si="17"/>
        <v>672648.65064306825</v>
      </c>
      <c r="S63" s="520">
        <f t="shared" ref="S63:AG63" si="18">R63*(1+$D$43)</f>
        <v>692828.11016236036</v>
      </c>
      <c r="T63" s="520">
        <f t="shared" si="18"/>
        <v>713612.95346723124</v>
      </c>
      <c r="U63" s="520">
        <f t="shared" si="18"/>
        <v>735021.34207124822</v>
      </c>
      <c r="V63" s="520">
        <f t="shared" si="18"/>
        <v>757071.98233338573</v>
      </c>
      <c r="W63" s="520">
        <f t="shared" si="18"/>
        <v>779784.14180338732</v>
      </c>
      <c r="X63" s="217">
        <f t="shared" si="18"/>
        <v>803177.666057489</v>
      </c>
      <c r="Y63" s="217">
        <f t="shared" si="18"/>
        <v>827272.99603921373</v>
      </c>
      <c r="Z63" s="217">
        <f t="shared" si="18"/>
        <v>852091.18592039018</v>
      </c>
      <c r="AA63" s="217">
        <f t="shared" si="18"/>
        <v>877653.9214980019</v>
      </c>
      <c r="AB63" s="217">
        <f t="shared" si="18"/>
        <v>903983.53914294194</v>
      </c>
      <c r="AC63" s="217">
        <f t="shared" si="18"/>
        <v>931103.04531723016</v>
      </c>
      <c r="AD63" s="217">
        <f t="shared" si="18"/>
        <v>959036.13667674712</v>
      </c>
      <c r="AE63" s="217">
        <f t="shared" si="18"/>
        <v>987807.22077704954</v>
      </c>
      <c r="AF63" s="217">
        <f t="shared" si="18"/>
        <v>1017441.4374003611</v>
      </c>
      <c r="AG63" s="717">
        <f t="shared" si="18"/>
        <v>1047964.6805223719</v>
      </c>
      <c r="AH63" s="217"/>
      <c r="AI63" s="217"/>
      <c r="AJ63" s="217"/>
      <c r="AK63" s="217"/>
      <c r="AL63" s="217"/>
      <c r="AM63" s="217"/>
      <c r="AN63" s="217"/>
      <c r="AO63" s="217"/>
      <c r="AP63" s="217"/>
      <c r="AQ63" s="217"/>
    </row>
    <row r="64" spans="1:43">
      <c r="A64" s="445"/>
      <c r="B64" s="524" t="s">
        <v>1335</v>
      </c>
      <c r="C64" s="445"/>
      <c r="D64" s="359">
        <f>M43</f>
        <v>28800</v>
      </c>
      <c r="E64" s="520">
        <f t="shared" ref="E64:R64" si="19">D64*(1+$D$43)</f>
        <v>29664</v>
      </c>
      <c r="F64" s="520">
        <f t="shared" si="19"/>
        <v>30553.920000000002</v>
      </c>
      <c r="G64" s="520">
        <f t="shared" si="19"/>
        <v>31470.537600000003</v>
      </c>
      <c r="H64" s="520">
        <f t="shared" si="19"/>
        <v>32414.653728000005</v>
      </c>
      <c r="I64" s="520">
        <f t="shared" si="19"/>
        <v>33387.093339840008</v>
      </c>
      <c r="J64" s="520">
        <f t="shared" si="19"/>
        <v>34388.70614003521</v>
      </c>
      <c r="K64" s="520">
        <f t="shared" si="19"/>
        <v>35420.367324236271</v>
      </c>
      <c r="L64" s="520">
        <f t="shared" si="19"/>
        <v>36482.978343963361</v>
      </c>
      <c r="M64" s="520">
        <f t="shared" si="19"/>
        <v>37577.467694282263</v>
      </c>
      <c r="N64" s="520">
        <f t="shared" si="19"/>
        <v>38704.791725110728</v>
      </c>
      <c r="O64" s="520">
        <f t="shared" si="19"/>
        <v>39865.935476864048</v>
      </c>
      <c r="P64" s="520">
        <f t="shared" si="19"/>
        <v>41061.913541169968</v>
      </c>
      <c r="Q64" s="520">
        <f t="shared" si="19"/>
        <v>42293.770947405072</v>
      </c>
      <c r="R64" s="520">
        <f t="shared" si="19"/>
        <v>43562.584075827224</v>
      </c>
      <c r="S64" s="520">
        <f t="shared" ref="S64:AG64" si="20">R64*(1+$D$43)</f>
        <v>44869.46159810204</v>
      </c>
      <c r="T64" s="520">
        <f t="shared" si="20"/>
        <v>46215.5454460451</v>
      </c>
      <c r="U64" s="520">
        <f t="shared" si="20"/>
        <v>47602.011809426454</v>
      </c>
      <c r="V64" s="520">
        <f t="shared" si="20"/>
        <v>49030.07216370925</v>
      </c>
      <c r="W64" s="520">
        <f t="shared" si="20"/>
        <v>50500.974328620527</v>
      </c>
      <c r="X64" s="217">
        <f t="shared" si="20"/>
        <v>52016.00355847914</v>
      </c>
      <c r="Y64" s="217">
        <f t="shared" si="20"/>
        <v>53576.483665233514</v>
      </c>
      <c r="Z64" s="217">
        <f t="shared" si="20"/>
        <v>55183.77817519052</v>
      </c>
      <c r="AA64" s="217">
        <f t="shared" si="20"/>
        <v>56839.291520446241</v>
      </c>
      <c r="AB64" s="217">
        <f t="shared" si="20"/>
        <v>58544.47026605963</v>
      </c>
      <c r="AC64" s="217">
        <f t="shared" si="20"/>
        <v>60300.804374041421</v>
      </c>
      <c r="AD64" s="217">
        <f t="shared" si="20"/>
        <v>62109.828505262667</v>
      </c>
      <c r="AE64" s="217">
        <f t="shared" si="20"/>
        <v>63973.123360420548</v>
      </c>
      <c r="AF64" s="217">
        <f t="shared" si="20"/>
        <v>65892.31706123316</v>
      </c>
      <c r="AG64" s="717">
        <f t="shared" si="20"/>
        <v>67869.086573070163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36525.919999999984</v>
      </c>
      <c r="E66" s="527">
        <f>E61-SUM(E63:E64)</f>
        <v>32521.438399999985</v>
      </c>
      <c r="F66" s="527">
        <f t="shared" ref="F66:AG66" si="21">F61-SUM(F63:F64)</f>
        <v>28294.817168000038</v>
      </c>
      <c r="G66" s="527">
        <f t="shared" si="21"/>
        <v>23837.352011360112</v>
      </c>
      <c r="H66" s="527">
        <f t="shared" si="21"/>
        <v>19140.0367065873</v>
      </c>
      <c r="I66" s="527">
        <f t="shared" si="21"/>
        <v>14193.553225369076</v>
      </c>
      <c r="J66" s="527">
        <f t="shared" si="21"/>
        <v>8988.2615480659297</v>
      </c>
      <c r="K66" s="527">
        <f t="shared" si="21"/>
        <v>3514.189154962427</v>
      </c>
      <c r="L66" s="527">
        <f t="shared" si="21"/>
        <v>-2238.9798147251131</v>
      </c>
      <c r="M66" s="527">
        <f t="shared" si="21"/>
        <v>-8281.9157463900046</v>
      </c>
      <c r="N66" s="527">
        <f t="shared" si="21"/>
        <v>-14625.655086749233</v>
      </c>
      <c r="O66" s="527">
        <f t="shared" si="21"/>
        <v>-21281.612244678545</v>
      </c>
      <c r="P66" s="527">
        <f t="shared" si="21"/>
        <v>-28261.591867452487</v>
      </c>
      <c r="Q66" s="527">
        <f t="shared" si="21"/>
        <v>-35577.801504018251</v>
      </c>
      <c r="R66" s="527">
        <f t="shared" si="21"/>
        <v>-43242.864667291869</v>
      </c>
      <c r="S66" s="527">
        <f t="shared" si="21"/>
        <v>-51269.834307826706</v>
      </c>
      <c r="T66" s="527">
        <f t="shared" si="21"/>
        <v>-59672.206711587962</v>
      </c>
      <c r="U66" s="527">
        <f t="shared" si="21"/>
        <v>-68463.935834952514</v>
      </c>
      <c r="V66" s="527">
        <f t="shared" si="21"/>
        <v>-77659.448090458289</v>
      </c>
      <c r="W66" s="527">
        <f t="shared" si="21"/>
        <v>-87273.657597238314</v>
      </c>
      <c r="X66" s="527">
        <f t="shared" si="21"/>
        <v>-97321.981910503237</v>
      </c>
      <c r="Y66" s="527">
        <f t="shared" si="21"/>
        <v>-107820.358244873</v>
      </c>
      <c r="Z66" s="527">
        <f t="shared" si="21"/>
        <v>-118785.26020681509</v>
      </c>
      <c r="AA66" s="527">
        <f t="shared" si="21"/>
        <v>-130233.71505190711</v>
      </c>
      <c r="AB66" s="527">
        <f t="shared" si="21"/>
        <v>-142183.32148312975</v>
      </c>
      <c r="AC66" s="527">
        <f t="shared" si="21"/>
        <v>-154652.26800688228</v>
      </c>
      <c r="AD66" s="527">
        <f t="shared" si="21"/>
        <v>-167659.35186393268</v>
      </c>
      <c r="AE66" s="527">
        <f t="shared" si="21"/>
        <v>-181223.99855303124</v>
      </c>
      <c r="AF66" s="527">
        <f t="shared" si="21"/>
        <v>-195366.28196546668</v>
      </c>
      <c r="AG66" s="721">
        <f t="shared" si="21"/>
        <v>-210106.94514939212</v>
      </c>
      <c r="AH66" s="219"/>
      <c r="AI66" s="219"/>
      <c r="AJ66" s="219"/>
      <c r="AK66" s="219"/>
      <c r="AL66" s="219"/>
      <c r="AM66" s="219"/>
      <c r="AN66" s="219"/>
      <c r="AO66" s="219"/>
      <c r="AP66" s="219"/>
      <c r="AQ66" s="219"/>
    </row>
    <row r="67" spans="1:43" ht="13.5" thickBot="1">
      <c r="A67" s="528"/>
      <c r="B67" s="488" t="s">
        <v>204</v>
      </c>
      <c r="C67" s="445"/>
      <c r="D67" s="361">
        <f>IF(D9&gt;0,IF(D9&gt;0,(-PMT(($E9/12),($F9*12),$D9))*12,0),0)</f>
        <v>309369.55709204462</v>
      </c>
      <c r="E67" s="529">
        <f t="shared" ref="E67:T69" si="22">$D67</f>
        <v>309369.55709204462</v>
      </c>
      <c r="F67" s="529">
        <f t="shared" si="22"/>
        <v>309369.55709204462</v>
      </c>
      <c r="G67" s="529">
        <f t="shared" si="22"/>
        <v>309369.55709204462</v>
      </c>
      <c r="H67" s="529">
        <f t="shared" si="22"/>
        <v>309369.55709204462</v>
      </c>
      <c r="I67" s="529">
        <f t="shared" si="22"/>
        <v>309369.55709204462</v>
      </c>
      <c r="J67" s="529">
        <f t="shared" si="22"/>
        <v>309369.55709204462</v>
      </c>
      <c r="K67" s="529">
        <f t="shared" si="22"/>
        <v>309369.55709204462</v>
      </c>
      <c r="L67" s="529">
        <f t="shared" si="22"/>
        <v>309369.55709204462</v>
      </c>
      <c r="M67" s="529">
        <f t="shared" si="22"/>
        <v>309369.55709204462</v>
      </c>
      <c r="N67" s="529">
        <f t="shared" si="22"/>
        <v>309369.55709204462</v>
      </c>
      <c r="O67" s="529">
        <f t="shared" si="22"/>
        <v>309369.55709204462</v>
      </c>
      <c r="P67" s="529">
        <f t="shared" si="22"/>
        <v>309369.55709204462</v>
      </c>
      <c r="Q67" s="529">
        <f t="shared" si="22"/>
        <v>309369.55709204462</v>
      </c>
      <c r="R67" s="529">
        <f t="shared" si="22"/>
        <v>309369.55709204462</v>
      </c>
      <c r="S67" s="529">
        <f t="shared" si="22"/>
        <v>309369.55709204462</v>
      </c>
      <c r="T67" s="529">
        <f t="shared" si="22"/>
        <v>309369.55709204462</v>
      </c>
      <c r="U67" s="529">
        <f t="shared" ref="S67:AG69" si="23">$D67</f>
        <v>309369.55709204462</v>
      </c>
      <c r="V67" s="529">
        <f t="shared" si="23"/>
        <v>309369.55709204462</v>
      </c>
      <c r="W67" s="529">
        <f t="shared" si="23"/>
        <v>309369.55709204462</v>
      </c>
      <c r="X67" s="220">
        <f t="shared" si="23"/>
        <v>309369.55709204462</v>
      </c>
      <c r="Y67" s="220">
        <f t="shared" si="23"/>
        <v>309369.55709204462</v>
      </c>
      <c r="Z67" s="220">
        <f t="shared" si="23"/>
        <v>309369.55709204462</v>
      </c>
      <c r="AA67" s="220">
        <f t="shared" si="23"/>
        <v>309369.55709204462</v>
      </c>
      <c r="AB67" s="220">
        <f t="shared" si="23"/>
        <v>309369.55709204462</v>
      </c>
      <c r="AC67" s="220">
        <f t="shared" si="23"/>
        <v>309369.55709204462</v>
      </c>
      <c r="AD67" s="220">
        <f t="shared" si="23"/>
        <v>309369.55709204462</v>
      </c>
      <c r="AE67" s="220">
        <f t="shared" si="23"/>
        <v>309369.55709204462</v>
      </c>
      <c r="AF67" s="220">
        <f t="shared" si="23"/>
        <v>309369.55709204462</v>
      </c>
      <c r="AG67" s="722">
        <f t="shared" si="23"/>
        <v>309369.55709204462</v>
      </c>
      <c r="AH67" s="220"/>
      <c r="AI67" s="220"/>
      <c r="AJ67" s="220"/>
      <c r="AK67" s="220"/>
      <c r="AL67" s="220"/>
      <c r="AM67" s="220"/>
      <c r="AN67" s="220"/>
      <c r="AO67" s="220"/>
      <c r="AP67" s="220"/>
      <c r="AQ67" s="220"/>
    </row>
    <row r="68" spans="1:43" s="373" customFormat="1" ht="14.25" thickTop="1" thickBot="1">
      <c r="A68" s="528"/>
      <c r="B68" s="488" t="s">
        <v>1869</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0</v>
      </c>
      <c r="B70" s="524" t="s">
        <v>1336</v>
      </c>
      <c r="C70" s="445"/>
      <c r="D70" s="361">
        <f>IF(A70&gt;0,MAX(IF((D$66-(D$67+D$69))&lt;SUM($A$70:$A$73),IF(((D$66-(D$67+D$69))*$A70/SUM($A$70:$A$73))&lt;$A70,(D$66-(D$67+D$69))*$A70/SUM($A$70:$A$73),$A70),$A70),0),0)</f>
        <v>0</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t="e">
        <f>IF(D12&gt;0,(-PMT(($E12/12),($F12*12),$D12))*12,0)</f>
        <v>#NUM!</v>
      </c>
      <c r="B71" s="488" t="s">
        <v>206</v>
      </c>
      <c r="C71" s="445"/>
      <c r="D71" s="361" t="e">
        <f>IF(A71&gt;0,MAX(IF((D$66-(D$67+D$69))&lt;SUM($A$70:$A$73),IF(((D$66-(D$67+D$69))*$A71/SUM($A$70:$A$73))&lt;$A71,(D$66-(D$67+D$69))*$A71/SUM($A$70:$A$73),$A71),$A71),0),0)</f>
        <v>#NUM!</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1296</v>
      </c>
      <c r="C76" s="445"/>
      <c r="D76" s="533">
        <f t="shared" ref="D76:AG76" si="28">D66-SUM(D67:D69)</f>
        <v>-272843.63709204464</v>
      </c>
      <c r="E76" s="376">
        <f t="shared" si="28"/>
        <v>-276848.11869204463</v>
      </c>
      <c r="F76" s="376">
        <f t="shared" si="28"/>
        <v>-281074.73992404458</v>
      </c>
      <c r="G76" s="376">
        <f t="shared" si="28"/>
        <v>-285532.20508068451</v>
      </c>
      <c r="H76" s="376">
        <f t="shared" si="28"/>
        <v>-290229.52038545732</v>
      </c>
      <c r="I76" s="376">
        <f t="shared" si="28"/>
        <v>-295176.00386667554</v>
      </c>
      <c r="J76" s="376">
        <f t="shared" si="28"/>
        <v>-300381.29554397869</v>
      </c>
      <c r="K76" s="376">
        <f t="shared" si="28"/>
        <v>-305855.36793708219</v>
      </c>
      <c r="L76" s="376">
        <f t="shared" si="28"/>
        <v>-311608.53690676973</v>
      </c>
      <c r="M76" s="376">
        <f t="shared" si="28"/>
        <v>-317651.47283843462</v>
      </c>
      <c r="N76" s="376">
        <f t="shared" si="28"/>
        <v>-323995.21217879385</v>
      </c>
      <c r="O76" s="376">
        <f t="shared" si="28"/>
        <v>-330651.16933672316</v>
      </c>
      <c r="P76" s="376">
        <f t="shared" si="28"/>
        <v>-337631.14895949711</v>
      </c>
      <c r="Q76" s="376">
        <f t="shared" si="28"/>
        <v>-344947.35859606287</v>
      </c>
      <c r="R76" s="376">
        <f t="shared" si="28"/>
        <v>-352612.42175933649</v>
      </c>
      <c r="S76" s="376">
        <f t="shared" si="28"/>
        <v>-360639.39139987133</v>
      </c>
      <c r="T76" s="376">
        <f t="shared" si="28"/>
        <v>-369041.76380363258</v>
      </c>
      <c r="U76" s="376">
        <f t="shared" si="28"/>
        <v>-377833.49292699713</v>
      </c>
      <c r="V76" s="376">
        <f t="shared" si="28"/>
        <v>-387029.00518250291</v>
      </c>
      <c r="W76" s="376">
        <f t="shared" si="28"/>
        <v>-396643.21468928293</v>
      </c>
      <c r="X76" s="376">
        <f t="shared" si="28"/>
        <v>-406691.53900254786</v>
      </c>
      <c r="Y76" s="376">
        <f t="shared" si="28"/>
        <v>-417189.91533691762</v>
      </c>
      <c r="Z76" s="376">
        <f t="shared" si="28"/>
        <v>-428154.81729885971</v>
      </c>
      <c r="AA76" s="376">
        <f t="shared" si="28"/>
        <v>-439603.27214395173</v>
      </c>
      <c r="AB76" s="376">
        <f t="shared" si="28"/>
        <v>-451552.87857517437</v>
      </c>
      <c r="AC76" s="376">
        <f t="shared" si="28"/>
        <v>-464021.8250989269</v>
      </c>
      <c r="AD76" s="376">
        <f t="shared" si="28"/>
        <v>-477028.9089559773</v>
      </c>
      <c r="AE76" s="376">
        <f t="shared" si="28"/>
        <v>-490593.55564507586</v>
      </c>
      <c r="AF76" s="376">
        <f t="shared" si="28"/>
        <v>-504735.8390575113</v>
      </c>
      <c r="AG76" s="727">
        <f t="shared" si="28"/>
        <v>-519476.50224143674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1410</v>
      </c>
      <c r="C78" s="445"/>
      <c r="D78" s="536">
        <f>IF(D67+D68+D69&gt;0,D66/(D67+D68+D69),0)</f>
        <v>0.11806565695516277</v>
      </c>
      <c r="E78" s="1585">
        <f t="shared" ref="E78:AG78" si="29">IF(E67+E68+E69&gt;0,E66/(E67+E68+E69),0)</f>
        <v>0.10512165031908458</v>
      </c>
      <c r="F78" s="1585">
        <f t="shared" si="29"/>
        <v>9.1459603957029526E-2</v>
      </c>
      <c r="G78" s="1585">
        <f t="shared" si="29"/>
        <v>7.7051382286680348E-2</v>
      </c>
      <c r="H78" s="1585">
        <f t="shared" si="29"/>
        <v>6.1867873770439202E-2</v>
      </c>
      <c r="I78" s="1585">
        <f t="shared" si="29"/>
        <v>4.5878958999014133E-2</v>
      </c>
      <c r="J78" s="1585">
        <f t="shared" si="29"/>
        <v>2.905347776475535E-2</v>
      </c>
      <c r="K78" s="1585">
        <f t="shared" si="29"/>
        <v>1.1359195093384299E-2</v>
      </c>
      <c r="L78" s="1585">
        <f t="shared" si="29"/>
        <v>-7.2372337982142335E-3</v>
      </c>
      <c r="M78" s="1585">
        <f t="shared" si="29"/>
        <v>-2.6770299651448712E-2</v>
      </c>
      <c r="N78" s="1585">
        <f t="shared" si="29"/>
        <v>-4.7275676457065756E-2</v>
      </c>
      <c r="O78" s="1585">
        <f t="shared" si="29"/>
        <v>-6.8790259923172628E-2</v>
      </c>
      <c r="P78" s="1585">
        <f t="shared" si="29"/>
        <v>-9.1352207156711315E-2</v>
      </c>
      <c r="Q78" s="1585">
        <f t="shared" si="29"/>
        <v>-0.1150009775959728</v>
      </c>
      <c r="R78" s="1585">
        <f t="shared" si="29"/>
        <v>-0.13977737523290346</v>
      </c>
      <c r="S78" s="1585">
        <f t="shared" si="29"/>
        <v>-0.16572359216512289</v>
      </c>
      <c r="T78" s="1585">
        <f t="shared" si="29"/>
        <v>-0.19288325351881375</v>
      </c>
      <c r="U78" s="1585">
        <f t="shared" si="29"/>
        <v>-0.22130146378488982</v>
      </c>
      <c r="V78" s="1585">
        <f t="shared" si="29"/>
        <v>-0.25102485461215823</v>
      </c>
      <c r="W78" s="1585">
        <f t="shared" si="29"/>
        <v>-0.28210163410251893</v>
      </c>
      <c r="X78" s="1585">
        <f t="shared" si="29"/>
        <v>-0.31458163765463093</v>
      </c>
      <c r="Y78" s="1585">
        <f t="shared" si="29"/>
        <v>-0.34851638040388683</v>
      </c>
      <c r="Z78" s="1585">
        <f t="shared" si="29"/>
        <v>-0.38395911130801313</v>
      </c>
      <c r="AA78" s="1585">
        <f t="shared" si="29"/>
        <v>-0.42096486892910268</v>
      </c>
      <c r="AB78" s="1585">
        <f t="shared" si="29"/>
        <v>-0.45959053896446223</v>
      </c>
      <c r="AC78" s="1585">
        <f t="shared" si="29"/>
        <v>-0.49989491358023197</v>
      </c>
      <c r="AD78" s="1585">
        <f t="shared" si="29"/>
        <v>-0.54193875260341184</v>
      </c>
      <c r="AE78" s="1585">
        <f t="shared" si="29"/>
        <v>-0.58578484662960195</v>
      </c>
      <c r="AF78" s="1585">
        <f t="shared" si="29"/>
        <v>-0.63149808210554048</v>
      </c>
      <c r="AG78" s="1585">
        <f t="shared" si="29"/>
        <v>-0.67914550844729826</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0.11806565695516277</v>
      </c>
      <c r="E96" s="549">
        <f t="shared" si="35"/>
        <v>0.10512165031908458</v>
      </c>
      <c r="F96" s="549">
        <f t="shared" si="35"/>
        <v>9.1459603957029526E-2</v>
      </c>
      <c r="G96" s="549">
        <f t="shared" si="35"/>
        <v>7.7051382286680348E-2</v>
      </c>
      <c r="H96" s="549">
        <f t="shared" si="35"/>
        <v>6.1867873770439202E-2</v>
      </c>
      <c r="I96" s="549">
        <f t="shared" si="35"/>
        <v>4.5878958999014133E-2</v>
      </c>
      <c r="J96" s="549">
        <f t="shared" si="35"/>
        <v>2.905347776475535E-2</v>
      </c>
      <c r="K96" s="549">
        <f t="shared" si="35"/>
        <v>1.1359195093384299E-2</v>
      </c>
      <c r="L96" s="549">
        <f t="shared" si="35"/>
        <v>-7.2372337982142335E-3</v>
      </c>
      <c r="M96" s="549">
        <f t="shared" si="35"/>
        <v>-2.6770299651448712E-2</v>
      </c>
      <c r="N96" s="549">
        <f t="shared" si="35"/>
        <v>-4.7275676457065756E-2</v>
      </c>
      <c r="O96" s="549">
        <f t="shared" si="35"/>
        <v>-6.8790259923172628E-2</v>
      </c>
      <c r="P96" s="549">
        <f t="shared" si="35"/>
        <v>-9.1352207156711315E-2</v>
      </c>
      <c r="Q96" s="549">
        <f t="shared" si="35"/>
        <v>-0.1150009775959728</v>
      </c>
      <c r="R96" s="550">
        <f t="shared" si="35"/>
        <v>-0.13977737523290346</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57">
        <f>IF(SUM(D63:D64)&gt;0,(SUM(D76:R76))/(SUM(D63:R64))+0,"n/a")</f>
        <v>-0.52540659381526678</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9.7596180115806203E-2</v>
      </c>
      <c r="H109" s="710">
        <v>0.15</v>
      </c>
      <c r="I109" s="1319">
        <f>IF(SUM(Budget!G314:L314)&gt;0,Budget!D366/SUM(Budget!G314:L314),"n/a")</f>
        <v>0.1326474294560529</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940455.44664949819</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1st Mortgage - commerical development</v>
      </c>
      <c r="D122" s="568">
        <f t="shared" si="37"/>
        <v>2019262</v>
      </c>
      <c r="E122" s="566">
        <f t="shared" ref="E122:E131" si="38">D122/D$132</f>
        <v>0.17600057692003121</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General Partner Equity</v>
      </c>
      <c r="D125" s="565">
        <f t="shared" si="37"/>
        <v>200</v>
      </c>
      <c r="E125" s="566">
        <f t="shared" si="38"/>
        <v>1.7432168477397305E-5</v>
      </c>
      <c r="F125" s="477"/>
      <c r="G125" s="445"/>
      <c r="H125" s="445"/>
      <c r="I125" s="477"/>
      <c r="J125" s="477"/>
      <c r="K125" s="494" t="s">
        <v>106</v>
      </c>
      <c r="L125" s="202">
        <f>'Housing Credit'!$D$19</f>
        <v>0</v>
      </c>
      <c r="M125" s="203">
        <f>'Housing Credit'!$E$19</f>
        <v>0</v>
      </c>
      <c r="N125" s="204">
        <f>'Housing Credit'!$F$19</f>
        <v>13599962</v>
      </c>
      <c r="O125" s="470"/>
      <c r="P125" s="445"/>
      <c r="Q125" s="445"/>
      <c r="R125" s="445"/>
      <c r="S125" s="445"/>
      <c r="T125" s="445"/>
      <c r="U125" s="445"/>
      <c r="V125" s="445"/>
      <c r="W125" s="445"/>
    </row>
    <row r="126" spans="1:23">
      <c r="A126" s="445"/>
      <c r="B126" s="564" t="s">
        <v>142</v>
      </c>
      <c r="C126" s="567" t="str">
        <f t="shared" si="37"/>
        <v>TCB/CHHOICE Loan</v>
      </c>
      <c r="D126" s="565">
        <f t="shared" si="37"/>
        <v>6154159</v>
      </c>
      <c r="E126" s="566">
        <f t="shared" si="38"/>
        <v>0.53640168262345467</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t="str">
        <f t="shared" si="37"/>
        <v>Cincinnati Fresh Food Retail</v>
      </c>
      <c r="D127" s="565">
        <f t="shared" si="37"/>
        <v>1494190</v>
      </c>
      <c r="E127" s="566">
        <f t="shared" si="38"/>
        <v>0.13023485908621141</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0.93734254306311682</v>
      </c>
      <c r="E128" s="566">
        <f t="shared" si="38"/>
        <v>8.1699565658541455E-8</v>
      </c>
      <c r="F128" s="570">
        <f>E16</f>
        <v>0.93734254306311682</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1805230</v>
      </c>
      <c r="E129" s="566">
        <f t="shared" si="38"/>
        <v>0.15734536750225969</v>
      </c>
      <c r="F129" s="477"/>
      <c r="G129" s="445"/>
      <c r="H129" s="445"/>
      <c r="I129" s="477"/>
      <c r="J129" s="477"/>
      <c r="K129" s="494" t="s">
        <v>110</v>
      </c>
      <c r="L129" s="1231">
        <f>IF(L125&gt;0,L125-(L126+L127),0)</f>
        <v>0</v>
      </c>
      <c r="M129" s="1232">
        <f>IF(M125&gt;0,M125-SUM(M126:M128),0)</f>
        <v>0</v>
      </c>
      <c r="N129" s="1233">
        <f>IF(N125&gt;0,N125-(N126+N127),0)</f>
        <v>13599962</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1398</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17679950.600000001</v>
      </c>
      <c r="O131" s="470"/>
      <c r="P131" s="445"/>
      <c r="Q131" s="445"/>
      <c r="R131" s="445"/>
      <c r="S131" s="445"/>
      <c r="T131" s="445"/>
      <c r="U131" s="445"/>
      <c r="V131" s="445"/>
      <c r="W131" s="445"/>
    </row>
    <row r="132" spans="1:23">
      <c r="A132" s="445"/>
      <c r="B132" s="571" t="s">
        <v>162</v>
      </c>
      <c r="C132" s="500" t="s">
        <v>163</v>
      </c>
      <c r="D132" s="565">
        <f>SUM(D122:D131)</f>
        <v>11473041.937342543</v>
      </c>
      <c r="E132" s="477"/>
      <c r="F132" s="477"/>
      <c r="G132" s="445"/>
      <c r="H132" s="445"/>
      <c r="I132" s="477"/>
      <c r="J132" s="477"/>
      <c r="K132" s="1225" t="s">
        <v>1399</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1400</v>
      </c>
      <c r="L133" s="1231">
        <f>L131</f>
        <v>0</v>
      </c>
      <c r="M133" s="1232">
        <f>SUM(M131:M132)</f>
        <v>0</v>
      </c>
      <c r="N133" s="1233">
        <f>SUM(N131:N132)</f>
        <v>17679950.600000001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1255</v>
      </c>
      <c r="L134" s="1239"/>
      <c r="M134" s="1240"/>
      <c r="N134" s="1241"/>
      <c r="O134" s="470"/>
      <c r="P134" s="445"/>
      <c r="Q134" s="445"/>
      <c r="R134" s="445"/>
      <c r="S134" s="445"/>
      <c r="T134" s="445"/>
      <c r="U134" s="445"/>
      <c r="V134" s="445"/>
      <c r="W134" s="445"/>
    </row>
    <row r="135" spans="1:23">
      <c r="A135" s="445"/>
      <c r="B135" s="469"/>
      <c r="C135" s="519" t="s">
        <v>164</v>
      </c>
      <c r="D135" s="565">
        <f>D23</f>
        <v>20288330</v>
      </c>
      <c r="E135" s="477"/>
      <c r="F135" s="477"/>
      <c r="G135" s="445"/>
      <c r="H135" s="445"/>
      <c r="I135" s="477"/>
      <c r="J135" s="477"/>
      <c r="K135" s="1225" t="s">
        <v>112</v>
      </c>
      <c r="L135" s="1231">
        <f>L133-L134</f>
        <v>0</v>
      </c>
      <c r="M135" s="1231">
        <f>M133-M134</f>
        <v>0</v>
      </c>
      <c r="N135" s="1233">
        <f>N133-N134</f>
        <v>17679950.600000001</v>
      </c>
      <c r="O135" s="470"/>
      <c r="P135" s="445"/>
      <c r="Q135" s="445"/>
      <c r="R135" s="445"/>
      <c r="S135" s="445"/>
    </row>
    <row r="136" spans="1:23">
      <c r="A136" s="445"/>
      <c r="B136" s="469"/>
      <c r="C136" s="519" t="s">
        <v>212</v>
      </c>
      <c r="D136" s="501">
        <f>D132/D135</f>
        <v>0.56549957228330494</v>
      </c>
      <c r="E136" s="445"/>
      <c r="F136" s="445"/>
      <c r="G136" s="445"/>
      <c r="H136" s="445"/>
      <c r="I136" s="477"/>
      <c r="J136" s="477"/>
      <c r="K136" s="494" t="s">
        <v>113</v>
      </c>
      <c r="L136" s="1242">
        <f>IF(L125&gt;0,'Housing Credit'!$D$44,0)</f>
        <v>0</v>
      </c>
      <c r="M136" s="1243">
        <f>IF(M125&gt;0,'Housing Credit'!$E$44,0)</f>
        <v>0</v>
      </c>
      <c r="N136" s="1244">
        <f>IF(N125&gt;0,'Housing Credit'!$F$44,0)</f>
        <v>0.70830000000000004</v>
      </c>
      <c r="O136" s="470"/>
      <c r="P136" s="445"/>
    </row>
    <row r="137" spans="1:23">
      <c r="A137" s="445"/>
      <c r="B137" s="469"/>
      <c r="C137" s="519" t="s">
        <v>213</v>
      </c>
      <c r="D137" s="501">
        <f>1-D136</f>
        <v>0.43450042771669506</v>
      </c>
      <c r="E137" s="445"/>
      <c r="F137" s="445"/>
      <c r="G137" s="445"/>
      <c r="H137" s="445"/>
      <c r="I137" s="477"/>
      <c r="J137" s="477"/>
      <c r="K137" s="494" t="s">
        <v>114</v>
      </c>
      <c r="L137" s="1242">
        <f>'Housing Credit'!$D$50</f>
        <v>0</v>
      </c>
      <c r="M137" s="1242">
        <f>'Housing Credit'!$E$50</f>
        <v>0</v>
      </c>
      <c r="N137" s="1244">
        <f>'Housing Credit'!$F$50</f>
        <v>7.51E-2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940455.44664949819</v>
      </c>
      <c r="O138" s="470"/>
      <c r="P138" s="445"/>
    </row>
    <row r="139" spans="1:23">
      <c r="A139" s="445"/>
      <c r="B139" s="469"/>
      <c r="C139" s="572" t="s">
        <v>214</v>
      </c>
      <c r="D139" s="568">
        <f>D135-SUM(D129:D131,D122:D127)</f>
        <v>8815289</v>
      </c>
      <c r="E139" s="445"/>
      <c r="F139" s="445"/>
      <c r="G139" s="445"/>
      <c r="H139" s="445"/>
      <c r="I139" s="477"/>
      <c r="J139" s="951"/>
      <c r="K139" s="310" t="s">
        <v>1012</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940455.44664949819</v>
      </c>
      <c r="O140" s="1250"/>
      <c r="P140" s="445"/>
    </row>
    <row r="141" spans="1:23">
      <c r="A141" s="445"/>
      <c r="B141" s="469"/>
      <c r="C141" s="519" t="s">
        <v>215</v>
      </c>
      <c r="D141" s="568">
        <f>D128-D139</f>
        <v>-8815288.0626574568</v>
      </c>
      <c r="E141" s="445"/>
      <c r="F141" s="445"/>
      <c r="G141" s="445"/>
      <c r="H141" s="445"/>
      <c r="I141" s="445"/>
      <c r="J141" s="951"/>
      <c r="K141" s="951"/>
      <c r="L141" s="310" t="s">
        <v>117</v>
      </c>
      <c r="M141" s="1251">
        <f>SUM(L140:N140)</f>
        <v>940455.44664949819</v>
      </c>
      <c r="N141" s="205"/>
      <c r="O141" s="1250"/>
      <c r="P141" s="445"/>
    </row>
    <row r="142" spans="1:23">
      <c r="A142" s="445"/>
      <c r="B142" s="469"/>
      <c r="C142" s="575" t="s">
        <v>216</v>
      </c>
      <c r="D142" s="565">
        <f>D128-D141</f>
        <v>8815289</v>
      </c>
      <c r="E142" s="445"/>
      <c r="F142" s="445"/>
      <c r="G142" s="445"/>
      <c r="H142" s="445"/>
      <c r="I142" s="445"/>
      <c r="J142" s="951"/>
      <c r="K142" s="951"/>
      <c r="L142" s="310" t="s">
        <v>118</v>
      </c>
      <c r="M142" s="320">
        <f>M141*10</f>
        <v>9404554.4664949812</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8815288.0626574568</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0.43450042771669511</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AQ254"/>
  <sheetViews>
    <sheetView showGridLines="0" tabSelected="1" topLeftCell="B3" zoomScale="110" zoomScaleNormal="110" workbookViewId="0">
      <selection activeCell="D78" sqref="D78:R78"/>
    </sheetView>
  </sheetViews>
  <sheetFormatPr defaultColWidth="8.85546875" defaultRowHeight="12.75"/>
  <cols>
    <col min="1" max="1" width="3.140625" style="373" customWidth="1"/>
    <col min="2" max="2" width="7.140625" style="373" customWidth="1"/>
    <col min="3" max="3" width="18.28515625" style="373" customWidth="1"/>
    <col min="4" max="4" width="11.85546875" style="373" customWidth="1"/>
    <col min="5" max="5" width="10.42578125" style="373" customWidth="1"/>
    <col min="6" max="6" width="9.28515625" style="373" customWidth="1"/>
    <col min="7" max="7" width="9.85546875" style="373" customWidth="1"/>
    <col min="8" max="8" width="10" style="373" customWidth="1"/>
    <col min="9" max="15" width="13" style="373" customWidth="1"/>
    <col min="16" max="17" width="9" style="373" customWidth="1"/>
    <col min="18" max="18" width="10.140625" style="373" customWidth="1"/>
    <col min="19" max="19" width="9.140625" style="373" bestFit="1" customWidth="1"/>
    <col min="20" max="16384" width="8.85546875" style="373"/>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37" t="s">
        <v>2122</v>
      </c>
      <c r="L2" s="2237"/>
      <c r="M2" s="2237"/>
      <c r="N2" s="1927" t="s">
        <v>123</v>
      </c>
      <c r="O2" s="445"/>
      <c r="P2" s="445"/>
      <c r="Q2" s="445"/>
      <c r="R2" s="445"/>
      <c r="S2" s="445"/>
      <c r="T2" s="445"/>
      <c r="U2" s="445"/>
      <c r="V2" s="445"/>
      <c r="W2" s="445"/>
    </row>
    <row r="3" spans="1:23">
      <c r="A3" s="445"/>
      <c r="B3" s="445"/>
      <c r="C3" s="445"/>
      <c r="D3" s="445"/>
      <c r="E3" s="445"/>
      <c r="F3" s="445"/>
      <c r="G3" s="445"/>
      <c r="H3" s="445"/>
      <c r="I3" s="445"/>
      <c r="J3" s="445"/>
      <c r="K3" s="2018" t="s">
        <v>120</v>
      </c>
      <c r="L3" s="2018" t="s">
        <v>121</v>
      </c>
      <c r="M3" s="1925" t="s">
        <v>122</v>
      </c>
      <c r="N3" s="1927" t="s">
        <v>2129</v>
      </c>
      <c r="O3" s="445"/>
      <c r="P3" s="445"/>
      <c r="Q3" s="454" t="s">
        <v>2129</v>
      </c>
      <c r="R3" s="445"/>
      <c r="S3" s="445"/>
      <c r="T3" s="445"/>
      <c r="U3" s="445"/>
      <c r="V3" s="445"/>
      <c r="W3" s="445"/>
    </row>
    <row r="4" spans="1:23">
      <c r="A4" s="445"/>
      <c r="B4" s="455" t="s">
        <v>1131</v>
      </c>
      <c r="C4" s="447"/>
      <c r="D4" s="1219" t="str">
        <f>'Project Information'!C6</f>
        <v>Avondale Town Center North</v>
      </c>
      <c r="E4" s="456"/>
      <c r="F4" s="446" t="s">
        <v>124</v>
      </c>
      <c r="G4" s="457">
        <f>PJCApplicationDate</f>
        <v>42055</v>
      </c>
      <c r="H4" s="445"/>
      <c r="I4" s="1936" t="s">
        <v>2123</v>
      </c>
      <c r="J4" s="458"/>
      <c r="K4" s="1926">
        <f>'Housing Credit'!D55</f>
        <v>0</v>
      </c>
      <c r="L4" s="1926">
        <f>'Housing Credit'!E55</f>
        <v>0</v>
      </c>
      <c r="M4" s="1926">
        <f>'Housing Credit'!F55</f>
        <v>940455.44664949819</v>
      </c>
      <c r="N4" s="1928">
        <f>'Housing Credit'!E61</f>
        <v>940455.44664949819</v>
      </c>
      <c r="O4" s="445"/>
      <c r="P4" s="447"/>
      <c r="Q4" s="446" t="s">
        <v>125</v>
      </c>
      <c r="R4" s="459">
        <f>N4*10</f>
        <v>9404554.4664949812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9404554.4664949812</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9404554.4664949812</v>
      </c>
      <c r="S8" s="447"/>
      <c r="T8" s="445"/>
      <c r="U8" s="445"/>
      <c r="V8" s="445"/>
      <c r="W8" s="445"/>
    </row>
    <row r="9" spans="1:23">
      <c r="A9" s="445"/>
      <c r="B9" s="564" t="s">
        <v>136</v>
      </c>
      <c r="C9" s="480" t="str">
        <f>Budget!D217</f>
        <v>1st Mortgage - commerical development</v>
      </c>
      <c r="D9" s="1193">
        <f>Budget!G217</f>
        <v>2019262</v>
      </c>
      <c r="E9" s="1318">
        <f>Budget!I217</f>
        <v>0.02</v>
      </c>
      <c r="F9" s="1192">
        <f>Budget!K217</f>
        <v>7</v>
      </c>
      <c r="G9" s="481">
        <f t="shared" ref="G9:G14" si="0">D9/D$20</f>
        <v>0.17600057692003121</v>
      </c>
      <c r="H9" s="470"/>
      <c r="I9" s="445"/>
      <c r="J9" s="469"/>
      <c r="K9" s="318">
        <f>M9/R9</f>
        <v>0.93734254306311682</v>
      </c>
      <c r="L9" s="445"/>
      <c r="M9" s="208">
        <f>Budget!G219</f>
        <v>8815289</v>
      </c>
      <c r="N9" s="445"/>
      <c r="O9" s="470"/>
      <c r="P9" s="445"/>
      <c r="Q9" s="446" t="s">
        <v>126</v>
      </c>
      <c r="R9" s="482">
        <f>R8*R10</f>
        <v>9404554.4664949812</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1</v>
      </c>
      <c r="S10" s="447"/>
      <c r="T10" s="445"/>
      <c r="U10" s="445"/>
      <c r="V10" s="445"/>
      <c r="W10" s="445"/>
    </row>
    <row r="11" spans="1:23" ht="13.5" thickBot="1">
      <c r="A11" s="445"/>
      <c r="B11" s="564" t="s">
        <v>138</v>
      </c>
      <c r="C11" s="487">
        <f>Budget!D221</f>
        <v>0</v>
      </c>
      <c r="D11" s="1193">
        <f>Budget!G221</f>
        <v>0</v>
      </c>
      <c r="E11" s="1318">
        <f>Budget!I221</f>
        <v>0</v>
      </c>
      <c r="F11" s="1192">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General Partner Equity</v>
      </c>
      <c r="D12" s="1193">
        <f>Budget!G222</f>
        <v>200</v>
      </c>
      <c r="E12" s="1318">
        <f>Budget!I222</f>
        <v>0</v>
      </c>
      <c r="F12" s="1192">
        <f>Budget!K222</f>
        <v>0</v>
      </c>
      <c r="G12" s="481">
        <f t="shared" si="0"/>
        <v>1.7432168477397305E-5</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TCB/CHHOICE Loan</v>
      </c>
      <c r="D13" s="1193">
        <f>Budget!G223</f>
        <v>6154159</v>
      </c>
      <c r="E13" s="1318">
        <f>Budget!I223</f>
        <v>0.03</v>
      </c>
      <c r="F13" s="1192">
        <f>Budget!K223</f>
        <v>0</v>
      </c>
      <c r="G13" s="481">
        <f t="shared" si="0"/>
        <v>0.53640168262345467</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Cincinnati Fresh Food Retail</v>
      </c>
      <c r="D14" s="1193">
        <f>Budget!G224</f>
        <v>1494190</v>
      </c>
      <c r="E14" s="1318">
        <f>Budget!I224</f>
        <v>0</v>
      </c>
      <c r="F14" s="1192">
        <f>Budget!K224</f>
        <v>0</v>
      </c>
      <c r="G14" s="481">
        <f t="shared" si="0"/>
        <v>0.13023485908621141</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4</v>
      </c>
      <c r="K15" s="212">
        <f>Budget!C10</f>
        <v>1</v>
      </c>
      <c r="L15" s="210">
        <f>Budget!H10</f>
        <v>385</v>
      </c>
      <c r="M15" s="211">
        <f>Budget!I10</f>
        <v>107</v>
      </c>
      <c r="N15" s="211">
        <f>Budget!J10</f>
        <v>0</v>
      </c>
      <c r="O15" s="319">
        <f t="shared" ref="O15:O34" si="1">L15-M15+N15</f>
        <v>278</v>
      </c>
      <c r="P15" s="496">
        <f t="shared" ref="P15:P34" si="2">O15*J15</f>
        <v>1112</v>
      </c>
      <c r="Q15" s="1191">
        <f>Budget!F10</f>
        <v>0.3</v>
      </c>
      <c r="R15" s="497">
        <f>Budget!M10</f>
        <v>385</v>
      </c>
      <c r="S15" s="498"/>
      <c r="T15" s="445"/>
      <c r="U15" s="445"/>
      <c r="V15" s="445"/>
      <c r="W15" s="445"/>
    </row>
    <row r="16" spans="1:23">
      <c r="A16" s="445"/>
      <c r="B16" s="564" t="s">
        <v>156</v>
      </c>
      <c r="C16" s="494" t="s">
        <v>157</v>
      </c>
      <c r="D16" s="1195">
        <f>E16*R10</f>
        <v>0.93734254306311682</v>
      </c>
      <c r="E16" s="317">
        <f>K9</f>
        <v>0.93734254306311682</v>
      </c>
      <c r="F16" s="445"/>
      <c r="G16" s="481">
        <f>D16/D$20</f>
        <v>8.1699565658541455E-8</v>
      </c>
      <c r="H16" s="470"/>
      <c r="I16" s="445"/>
      <c r="J16" s="362">
        <f>Budget!B11</f>
        <v>4</v>
      </c>
      <c r="K16" s="212">
        <f>Budget!C11</f>
        <v>2</v>
      </c>
      <c r="L16" s="210">
        <f>Budget!H11</f>
        <v>462</v>
      </c>
      <c r="M16" s="211">
        <f>Budget!I11</f>
        <v>127</v>
      </c>
      <c r="N16" s="211">
        <f>Budget!J11</f>
        <v>0</v>
      </c>
      <c r="O16" s="319">
        <f t="shared" si="1"/>
        <v>335</v>
      </c>
      <c r="P16" s="496">
        <f t="shared" si="2"/>
        <v>1340</v>
      </c>
      <c r="Q16" s="1191">
        <f>Budget!F11</f>
        <v>0.3</v>
      </c>
      <c r="R16" s="497">
        <f>Budget!M11</f>
        <v>462</v>
      </c>
      <c r="S16" s="498"/>
      <c r="T16" s="445"/>
      <c r="U16" s="445"/>
      <c r="V16" s="445"/>
      <c r="W16" s="445"/>
    </row>
    <row r="17" spans="1:23">
      <c r="A17" s="445"/>
      <c r="B17" s="564" t="s">
        <v>158</v>
      </c>
      <c r="C17" s="494" t="s">
        <v>159</v>
      </c>
      <c r="D17" s="1196">
        <f>Budget!G220</f>
        <v>1805230</v>
      </c>
      <c r="E17" s="445"/>
      <c r="F17" s="445"/>
      <c r="G17" s="481">
        <f>D17/D$20</f>
        <v>0.15734536750225969</v>
      </c>
      <c r="H17" s="470"/>
      <c r="I17" s="445"/>
      <c r="J17" s="362">
        <f>Budget!B12</f>
        <v>8</v>
      </c>
      <c r="K17" s="212">
        <f>Budget!C12</f>
        <v>1</v>
      </c>
      <c r="L17" s="210">
        <f>Budget!H12</f>
        <v>642</v>
      </c>
      <c r="M17" s="211">
        <f>Budget!I12</f>
        <v>107</v>
      </c>
      <c r="N17" s="211">
        <f>Budget!J12</f>
        <v>0</v>
      </c>
      <c r="O17" s="319">
        <f t="shared" si="1"/>
        <v>535</v>
      </c>
      <c r="P17" s="496">
        <f t="shared" si="2"/>
        <v>4280</v>
      </c>
      <c r="Q17" s="1191">
        <f>Budget!F12</f>
        <v>0.5</v>
      </c>
      <c r="R17" s="497">
        <f>Budget!M12</f>
        <v>642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9</v>
      </c>
      <c r="K18" s="212">
        <f>Budget!C13</f>
        <v>2</v>
      </c>
      <c r="L18" s="210">
        <f>Budget!H13</f>
        <v>771</v>
      </c>
      <c r="M18" s="211">
        <f>Budget!I13</f>
        <v>127</v>
      </c>
      <c r="N18" s="211">
        <f>Budget!J13</f>
        <v>0</v>
      </c>
      <c r="O18" s="319">
        <f t="shared" si="1"/>
        <v>644</v>
      </c>
      <c r="P18" s="496">
        <f t="shared" si="2"/>
        <v>5796</v>
      </c>
      <c r="Q18" s="1191">
        <f>Budget!F13</f>
        <v>0.5</v>
      </c>
      <c r="R18" s="497">
        <f>Budget!M13</f>
        <v>771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13</v>
      </c>
      <c r="K19" s="212">
        <f>Budget!C14</f>
        <v>1</v>
      </c>
      <c r="L19" s="210">
        <f>Budget!H14</f>
        <v>770</v>
      </c>
      <c r="M19" s="211">
        <f>Budget!I14</f>
        <v>107</v>
      </c>
      <c r="N19" s="211">
        <f>Budget!J14</f>
        <v>0</v>
      </c>
      <c r="O19" s="319">
        <f t="shared" si="1"/>
        <v>663</v>
      </c>
      <c r="P19" s="496">
        <f t="shared" si="2"/>
        <v>8619</v>
      </c>
      <c r="Q19" s="1191">
        <f>Budget!F14</f>
        <v>0.6</v>
      </c>
      <c r="R19" s="497">
        <f>Budget!M14</f>
        <v>770</v>
      </c>
      <c r="S19" s="498"/>
      <c r="T19" s="445"/>
      <c r="U19" s="445"/>
      <c r="V19" s="445"/>
      <c r="W19" s="445"/>
    </row>
    <row r="20" spans="1:23">
      <c r="A20" s="445"/>
      <c r="B20" s="571" t="s">
        <v>162</v>
      </c>
      <c r="C20" s="1934" t="s">
        <v>163</v>
      </c>
      <c r="D20" s="499">
        <f>SUM(D9:D19)</f>
        <v>11473041.937342543</v>
      </c>
      <c r="E20" s="445"/>
      <c r="F20" s="445"/>
      <c r="G20" s="481">
        <f>D20/D$20</f>
        <v>1</v>
      </c>
      <c r="H20" s="470"/>
      <c r="I20" s="445"/>
      <c r="J20" s="362">
        <f>Budget!B15</f>
        <v>13</v>
      </c>
      <c r="K20" s="212">
        <f>Budget!C15</f>
        <v>2</v>
      </c>
      <c r="L20" s="210">
        <f>Budget!H15</f>
        <v>865</v>
      </c>
      <c r="M20" s="211">
        <f>Budget!I15</f>
        <v>127</v>
      </c>
      <c r="N20" s="211">
        <f>Budget!J15</f>
        <v>0</v>
      </c>
      <c r="O20" s="319">
        <f t="shared" si="1"/>
        <v>738</v>
      </c>
      <c r="P20" s="496">
        <f t="shared" si="2"/>
        <v>9594</v>
      </c>
      <c r="Q20" s="1191">
        <f>Budget!F15</f>
        <v>0.6</v>
      </c>
      <c r="R20" s="497">
        <f>Budget!M15</f>
        <v>925</v>
      </c>
      <c r="S20" s="498"/>
      <c r="T20" s="445"/>
      <c r="U20" s="445"/>
      <c r="V20" s="445"/>
      <c r="W20" s="445"/>
    </row>
    <row r="21" spans="1:23">
      <c r="A21" s="445"/>
      <c r="B21" s="469"/>
      <c r="C21" s="445"/>
      <c r="D21" s="445"/>
      <c r="E21" s="445"/>
      <c r="F21" s="445"/>
      <c r="G21" s="445"/>
      <c r="H21" s="470"/>
      <c r="I21" s="445"/>
      <c r="J21" s="362">
        <f>Budget!B16</f>
        <v>11</v>
      </c>
      <c r="K21" s="212">
        <f>Budget!C16</f>
        <v>1</v>
      </c>
      <c r="L21" s="210">
        <f>Budget!H16</f>
        <v>697</v>
      </c>
      <c r="M21" s="211">
        <f>Budget!I16</f>
        <v>0</v>
      </c>
      <c r="N21" s="211">
        <f>Budget!J16</f>
        <v>0</v>
      </c>
      <c r="O21" s="319">
        <f t="shared" si="1"/>
        <v>697</v>
      </c>
      <c r="P21" s="496">
        <f t="shared" si="2"/>
        <v>7667</v>
      </c>
      <c r="Q21" s="1191" t="str">
        <f>Budget!F16</f>
        <v>mkt</v>
      </c>
      <c r="R21" s="497" t="e">
        <f>Budget!M16</f>
        <v>#VALUE!</v>
      </c>
      <c r="S21" s="447"/>
      <c r="T21" s="445"/>
      <c r="U21" s="445"/>
      <c r="V21" s="445"/>
      <c r="W21" s="445"/>
    </row>
    <row r="22" spans="1:23">
      <c r="A22" s="445"/>
      <c r="B22" s="469"/>
      <c r="C22" s="445"/>
      <c r="D22" s="445"/>
      <c r="E22" s="445"/>
      <c r="F22" s="445"/>
      <c r="G22" s="494"/>
      <c r="H22" s="470"/>
      <c r="I22" s="445"/>
      <c r="J22" s="362">
        <f>Budget!B17</f>
        <v>10</v>
      </c>
      <c r="K22" s="212">
        <f>Budget!C17</f>
        <v>2</v>
      </c>
      <c r="L22" s="210">
        <f>Budget!H17</f>
        <v>779</v>
      </c>
      <c r="M22" s="211">
        <f>Budget!I17</f>
        <v>0</v>
      </c>
      <c r="N22" s="211">
        <f>Budget!J17</f>
        <v>0</v>
      </c>
      <c r="O22" s="319">
        <f t="shared" si="1"/>
        <v>779</v>
      </c>
      <c r="P22" s="496">
        <f t="shared" si="2"/>
        <v>7790</v>
      </c>
      <c r="Q22" s="1191" t="str">
        <f>Budget!F17</f>
        <v>mkt</v>
      </c>
      <c r="R22" s="497" t="e">
        <f>Budget!M17</f>
        <v>#VALUE!</v>
      </c>
      <c r="S22" s="447"/>
      <c r="T22" s="445"/>
      <c r="U22" s="445"/>
      <c r="V22" s="445"/>
      <c r="W22" s="445"/>
    </row>
    <row r="23" spans="1:23">
      <c r="A23" s="445"/>
      <c r="B23" s="469"/>
      <c r="C23" s="446" t="s">
        <v>164</v>
      </c>
      <c r="D23" s="213">
        <f>Budget!E314</f>
        <v>20288330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0.56549957228330494</v>
      </c>
      <c r="E24" s="445"/>
      <c r="F24" s="502" t="s">
        <v>166</v>
      </c>
      <c r="G24" s="503">
        <f>Budget!E311</f>
        <v>236664</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1401</v>
      </c>
      <c r="G25" s="504">
        <f>(D63+D64+D67+D69)/12*4</f>
        <v>252998.85236401486</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1402</v>
      </c>
      <c r="G26" s="504">
        <f>(D63+D64+D67+D69)/12*9</f>
        <v>569247.41781903349</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72</v>
      </c>
      <c r="K35" s="506"/>
      <c r="L35" s="445"/>
      <c r="M35" s="445"/>
      <c r="N35" s="445"/>
      <c r="O35" s="445"/>
      <c r="P35" s="507">
        <f>SUM(P15:P34)</f>
        <v>46198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'Revised-Budget'!G150</f>
        <v>449627</v>
      </c>
      <c r="N40" s="445"/>
      <c r="O40" s="445"/>
      <c r="P40" s="502" t="s">
        <v>172</v>
      </c>
      <c r="Q40" s="711"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6244.8194444444443</v>
      </c>
      <c r="N41" s="516"/>
      <c r="O41" s="445"/>
      <c r="P41" s="502" t="s">
        <v>1403</v>
      </c>
      <c r="Q41" s="711"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'Revised-Budget'!FNCReplReserv</f>
        <v>25200</v>
      </c>
      <c r="N43" s="445"/>
      <c r="O43" s="445"/>
      <c r="P43" s="502" t="s">
        <v>1405</v>
      </c>
      <c r="Q43" s="711" t="str">
        <f>'Project Information'!B217</f>
        <v>No</v>
      </c>
      <c r="R43" s="470"/>
      <c r="S43" s="445"/>
      <c r="T43" s="445"/>
      <c r="U43" s="445"/>
      <c r="V43" s="445"/>
      <c r="W43" s="445"/>
    </row>
    <row r="44" spans="1:23" ht="12.75" customHeight="1">
      <c r="A44" s="445"/>
      <c r="B44" s="469"/>
      <c r="C44" s="502" t="s">
        <v>177</v>
      </c>
      <c r="D44" s="2593">
        <v>7.0000000000000007E-2</v>
      </c>
      <c r="E44" s="445" t="s">
        <v>2446</v>
      </c>
      <c r="F44" s="470"/>
      <c r="G44" s="469"/>
      <c r="H44" s="445"/>
      <c r="I44" s="445"/>
      <c r="J44" s="469" t="s">
        <v>2449</v>
      </c>
      <c r="K44" s="445"/>
      <c r="L44" s="502" t="s">
        <v>178</v>
      </c>
      <c r="M44" s="2597">
        <f>M43/J35</f>
        <v>350</v>
      </c>
      <c r="N44" s="445"/>
      <c r="O44" s="445"/>
      <c r="P44" s="502" t="s">
        <v>1404</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554376</v>
      </c>
      <c r="E54" s="520">
        <f t="shared" ref="E54:AG58" si="3">D54*(1+$D$42)</f>
        <v>565463.52</v>
      </c>
      <c r="F54" s="520">
        <f t="shared" si="3"/>
        <v>576772.79040000006</v>
      </c>
      <c r="G54" s="520">
        <f t="shared" si="3"/>
        <v>588308.24620800011</v>
      </c>
      <c r="H54" s="520">
        <f t="shared" si="3"/>
        <v>600074.41113216011</v>
      </c>
      <c r="I54" s="520">
        <f t="shared" si="3"/>
        <v>612075.89935480338</v>
      </c>
      <c r="J54" s="520">
        <f t="shared" si="3"/>
        <v>624317.41734189948</v>
      </c>
      <c r="K54" s="520">
        <f t="shared" si="3"/>
        <v>636803.76568873751</v>
      </c>
      <c r="L54" s="520">
        <f t="shared" si="3"/>
        <v>649539.84100251226</v>
      </c>
      <c r="M54" s="520">
        <f t="shared" si="3"/>
        <v>662530.63782256248</v>
      </c>
      <c r="N54" s="520">
        <f t="shared" si="3"/>
        <v>675781.25057901372</v>
      </c>
      <c r="O54" s="520">
        <f t="shared" si="3"/>
        <v>689296.87559059402</v>
      </c>
      <c r="P54" s="520">
        <f t="shared" si="3"/>
        <v>703082.81310240587</v>
      </c>
      <c r="Q54" s="520">
        <f t="shared" si="3"/>
        <v>717144.46936445404</v>
      </c>
      <c r="R54" s="520">
        <f t="shared" si="3"/>
        <v>731487.3587517431</v>
      </c>
      <c r="S54" s="520">
        <f t="shared" si="3"/>
        <v>746117.10592677793</v>
      </c>
      <c r="T54" s="520">
        <f t="shared" si="3"/>
        <v>761039.44804531347</v>
      </c>
      <c r="U54" s="520">
        <f t="shared" si="3"/>
        <v>776260.2370062198</v>
      </c>
      <c r="V54" s="520">
        <f t="shared" si="3"/>
        <v>791785.44174634421</v>
      </c>
      <c r="W54" s="520">
        <f t="shared" si="3"/>
        <v>807621.15058127115</v>
      </c>
      <c r="X54" s="217">
        <f t="shared" si="3"/>
        <v>823773.57359289657</v>
      </c>
      <c r="Y54" s="217">
        <f t="shared" si="3"/>
        <v>840249.04506475455</v>
      </c>
      <c r="Z54" s="217">
        <f t="shared" si="3"/>
        <v>857054.02596604964</v>
      </c>
      <c r="AA54" s="217">
        <f t="shared" si="3"/>
        <v>874195.10648537066</v>
      </c>
      <c r="AB54" s="217">
        <f t="shared" si="3"/>
        <v>891679.00861507806</v>
      </c>
      <c r="AC54" s="217">
        <f t="shared" si="3"/>
        <v>909512.58878737967</v>
      </c>
      <c r="AD54" s="217">
        <f t="shared" si="3"/>
        <v>927702.84056312731</v>
      </c>
      <c r="AE54" s="217">
        <f t="shared" si="3"/>
        <v>946256.89737438993</v>
      </c>
      <c r="AF54" s="217">
        <f t="shared" si="3"/>
        <v>965182.03532187769</v>
      </c>
      <c r="AG54" s="357">
        <f t="shared" si="3"/>
        <v>984485.67602831521</v>
      </c>
      <c r="AH54" s="217"/>
      <c r="AI54" s="217"/>
      <c r="AJ54" s="217"/>
      <c r="AK54" s="217"/>
      <c r="AL54" s="217"/>
      <c r="AM54" s="217"/>
      <c r="AN54" s="217"/>
      <c r="AO54" s="217"/>
      <c r="AP54" s="217"/>
      <c r="AQ54" s="217"/>
    </row>
    <row r="55" spans="1:43">
      <c r="A55" s="445"/>
      <c r="B55" s="488" t="s">
        <v>1407</v>
      </c>
      <c r="C55" s="445"/>
      <c r="D55" s="358">
        <f>Budget!$G$51</f>
        <v>0</v>
      </c>
      <c r="E55" s="520">
        <f t="shared" si="3"/>
        <v>0</v>
      </c>
      <c r="F55" s="520">
        <f t="shared" si="3"/>
        <v>0</v>
      </c>
      <c r="G55" s="520">
        <f t="shared" si="3"/>
        <v>0</v>
      </c>
      <c r="H55" s="520">
        <f t="shared" si="3"/>
        <v>0</v>
      </c>
      <c r="I55" s="520">
        <f t="shared" si="3"/>
        <v>0</v>
      </c>
      <c r="J55" s="520">
        <f t="shared" si="3"/>
        <v>0</v>
      </c>
      <c r="K55" s="520">
        <f t="shared" si="3"/>
        <v>0</v>
      </c>
      <c r="L55" s="520">
        <f t="shared" si="3"/>
        <v>0</v>
      </c>
      <c r="M55" s="520">
        <f t="shared" si="3"/>
        <v>0</v>
      </c>
      <c r="N55" s="520">
        <f t="shared" si="3"/>
        <v>0</v>
      </c>
      <c r="O55" s="520">
        <f t="shared" si="3"/>
        <v>0</v>
      </c>
      <c r="P55" s="520">
        <f t="shared" si="3"/>
        <v>0</v>
      </c>
      <c r="Q55" s="520">
        <f t="shared" si="3"/>
        <v>0</v>
      </c>
      <c r="R55" s="520">
        <f t="shared" si="3"/>
        <v>0</v>
      </c>
      <c r="S55" s="520">
        <f t="shared" si="3"/>
        <v>0</v>
      </c>
      <c r="T55" s="520">
        <f t="shared" si="3"/>
        <v>0</v>
      </c>
      <c r="U55" s="520">
        <f t="shared" si="3"/>
        <v>0</v>
      </c>
      <c r="V55" s="520">
        <f t="shared" si="3"/>
        <v>0</v>
      </c>
      <c r="W55" s="520">
        <f t="shared" si="3"/>
        <v>0</v>
      </c>
      <c r="X55" s="217">
        <f t="shared" si="3"/>
        <v>0</v>
      </c>
      <c r="Y55" s="217">
        <f t="shared" si="3"/>
        <v>0</v>
      </c>
      <c r="Z55" s="217">
        <f t="shared" si="3"/>
        <v>0</v>
      </c>
      <c r="AA55" s="217">
        <f t="shared" si="3"/>
        <v>0</v>
      </c>
      <c r="AB55" s="217">
        <f t="shared" si="3"/>
        <v>0</v>
      </c>
      <c r="AC55" s="217">
        <f t="shared" si="3"/>
        <v>0</v>
      </c>
      <c r="AD55" s="217">
        <f t="shared" si="3"/>
        <v>0</v>
      </c>
      <c r="AE55" s="217">
        <f t="shared" si="3"/>
        <v>0</v>
      </c>
      <c r="AF55" s="217">
        <f t="shared" si="3"/>
        <v>0</v>
      </c>
      <c r="AG55" s="357">
        <f t="shared" si="3"/>
        <v>0</v>
      </c>
      <c r="AH55" s="217"/>
      <c r="AI55" s="217"/>
      <c r="AJ55" s="217"/>
      <c r="AK55" s="217"/>
      <c r="AL55" s="217"/>
      <c r="AM55" s="217"/>
      <c r="AN55" s="217"/>
      <c r="AO55" s="217"/>
      <c r="AP55" s="217"/>
      <c r="AQ55" s="217"/>
    </row>
    <row r="56" spans="1:43">
      <c r="A56" s="445"/>
      <c r="B56" s="488" t="s">
        <v>196</v>
      </c>
      <c r="C56" s="445"/>
      <c r="D56" s="358">
        <f>Budget!$G$52+Budget!$G$54</f>
        <v>0</v>
      </c>
      <c r="E56" s="520">
        <f t="shared" si="3"/>
        <v>0</v>
      </c>
      <c r="F56" s="520">
        <f t="shared" si="3"/>
        <v>0</v>
      </c>
      <c r="G56" s="520">
        <f t="shared" si="3"/>
        <v>0</v>
      </c>
      <c r="H56" s="520">
        <f t="shared" si="3"/>
        <v>0</v>
      </c>
      <c r="I56" s="520">
        <f t="shared" si="3"/>
        <v>0</v>
      </c>
      <c r="J56" s="520">
        <f t="shared" si="3"/>
        <v>0</v>
      </c>
      <c r="K56" s="520">
        <f t="shared" si="3"/>
        <v>0</v>
      </c>
      <c r="L56" s="520">
        <f t="shared" si="3"/>
        <v>0</v>
      </c>
      <c r="M56" s="520">
        <f t="shared" si="3"/>
        <v>0</v>
      </c>
      <c r="N56" s="520">
        <f t="shared" si="3"/>
        <v>0</v>
      </c>
      <c r="O56" s="520">
        <f t="shared" si="3"/>
        <v>0</v>
      </c>
      <c r="P56" s="520">
        <f t="shared" si="3"/>
        <v>0</v>
      </c>
      <c r="Q56" s="520">
        <f t="shared" si="3"/>
        <v>0</v>
      </c>
      <c r="R56" s="520">
        <f t="shared" si="3"/>
        <v>0</v>
      </c>
      <c r="S56" s="520">
        <f t="shared" si="3"/>
        <v>0</v>
      </c>
      <c r="T56" s="520">
        <f t="shared" si="3"/>
        <v>0</v>
      </c>
      <c r="U56" s="520">
        <f t="shared" si="3"/>
        <v>0</v>
      </c>
      <c r="V56" s="520">
        <f t="shared" si="3"/>
        <v>0</v>
      </c>
      <c r="W56" s="520">
        <f t="shared" si="3"/>
        <v>0</v>
      </c>
      <c r="X56" s="217">
        <f t="shared" si="3"/>
        <v>0</v>
      </c>
      <c r="Y56" s="217">
        <f t="shared" si="3"/>
        <v>0</v>
      </c>
      <c r="Z56" s="217">
        <f t="shared" si="3"/>
        <v>0</v>
      </c>
      <c r="AA56" s="217">
        <f t="shared" si="3"/>
        <v>0</v>
      </c>
      <c r="AB56" s="217">
        <f t="shared" si="3"/>
        <v>0</v>
      </c>
      <c r="AC56" s="217">
        <f t="shared" si="3"/>
        <v>0</v>
      </c>
      <c r="AD56" s="217">
        <f t="shared" si="3"/>
        <v>0</v>
      </c>
      <c r="AE56" s="217">
        <f t="shared" si="3"/>
        <v>0</v>
      </c>
      <c r="AF56" s="217">
        <f t="shared" si="3"/>
        <v>0</v>
      </c>
      <c r="AG56" s="357">
        <f t="shared" si="3"/>
        <v>0</v>
      </c>
      <c r="AH56" s="217"/>
      <c r="AI56" s="217"/>
      <c r="AJ56" s="217"/>
      <c r="AK56" s="217"/>
      <c r="AL56" s="217"/>
      <c r="AM56" s="217"/>
      <c r="AN56" s="217"/>
      <c r="AO56" s="217"/>
      <c r="AP56" s="217"/>
      <c r="AQ56" s="217"/>
    </row>
    <row r="57" spans="1:43">
      <c r="A57" s="445"/>
      <c r="B57" s="488" t="s">
        <v>197</v>
      </c>
      <c r="C57" s="445"/>
      <c r="D57" s="358">
        <f>Budget!$G$62</f>
        <v>0</v>
      </c>
      <c r="E57" s="520">
        <f t="shared" si="3"/>
        <v>0</v>
      </c>
      <c r="F57" s="520">
        <f t="shared" si="3"/>
        <v>0</v>
      </c>
      <c r="G57" s="520">
        <f t="shared" si="3"/>
        <v>0</v>
      </c>
      <c r="H57" s="520">
        <f t="shared" si="3"/>
        <v>0</v>
      </c>
      <c r="I57" s="520">
        <f t="shared" si="3"/>
        <v>0</v>
      </c>
      <c r="J57" s="520">
        <f t="shared" si="3"/>
        <v>0</v>
      </c>
      <c r="K57" s="520">
        <f t="shared" si="3"/>
        <v>0</v>
      </c>
      <c r="L57" s="520">
        <f t="shared" si="3"/>
        <v>0</v>
      </c>
      <c r="M57" s="520">
        <f t="shared" si="3"/>
        <v>0</v>
      </c>
      <c r="N57" s="520">
        <f t="shared" si="3"/>
        <v>0</v>
      </c>
      <c r="O57" s="520">
        <f t="shared" si="3"/>
        <v>0</v>
      </c>
      <c r="P57" s="520">
        <f t="shared" si="3"/>
        <v>0</v>
      </c>
      <c r="Q57" s="520">
        <f t="shared" si="3"/>
        <v>0</v>
      </c>
      <c r="R57" s="520">
        <f t="shared" si="3"/>
        <v>0</v>
      </c>
      <c r="S57" s="520">
        <f t="shared" si="3"/>
        <v>0</v>
      </c>
      <c r="T57" s="520">
        <f t="shared" si="3"/>
        <v>0</v>
      </c>
      <c r="U57" s="520">
        <f t="shared" si="3"/>
        <v>0</v>
      </c>
      <c r="V57" s="520">
        <f t="shared" si="3"/>
        <v>0</v>
      </c>
      <c r="W57" s="520">
        <f t="shared" si="3"/>
        <v>0</v>
      </c>
      <c r="X57" s="217">
        <f t="shared" si="3"/>
        <v>0</v>
      </c>
      <c r="Y57" s="217">
        <f t="shared" si="3"/>
        <v>0</v>
      </c>
      <c r="Z57" s="217">
        <f t="shared" si="3"/>
        <v>0</v>
      </c>
      <c r="AA57" s="217">
        <f t="shared" si="3"/>
        <v>0</v>
      </c>
      <c r="AB57" s="217">
        <f t="shared" si="3"/>
        <v>0</v>
      </c>
      <c r="AC57" s="217">
        <f t="shared" si="3"/>
        <v>0</v>
      </c>
      <c r="AD57" s="217">
        <f t="shared" si="3"/>
        <v>0</v>
      </c>
      <c r="AE57" s="217">
        <f t="shared" si="3"/>
        <v>0</v>
      </c>
      <c r="AF57" s="217">
        <f t="shared" si="3"/>
        <v>0</v>
      </c>
      <c r="AG57" s="357">
        <f t="shared" si="3"/>
        <v>0</v>
      </c>
      <c r="AH57" s="217"/>
      <c r="AI57" s="217"/>
      <c r="AJ57" s="217"/>
      <c r="AK57" s="217"/>
      <c r="AL57" s="217"/>
      <c r="AM57" s="217"/>
      <c r="AN57" s="217"/>
      <c r="AO57" s="217"/>
      <c r="AP57" s="217"/>
      <c r="AQ57" s="217"/>
    </row>
    <row r="58" spans="1:43">
      <c r="A58" s="445"/>
      <c r="B58" s="488" t="s">
        <v>198</v>
      </c>
      <c r="C58" s="445"/>
      <c r="D58" s="358">
        <f>Budget!$G$71</f>
        <v>0</v>
      </c>
      <c r="E58" s="520">
        <f t="shared" si="3"/>
        <v>0</v>
      </c>
      <c r="F58" s="520">
        <f t="shared" si="3"/>
        <v>0</v>
      </c>
      <c r="G58" s="520">
        <f t="shared" si="3"/>
        <v>0</v>
      </c>
      <c r="H58" s="520">
        <f t="shared" si="3"/>
        <v>0</v>
      </c>
      <c r="I58" s="520">
        <f t="shared" si="3"/>
        <v>0</v>
      </c>
      <c r="J58" s="520">
        <f t="shared" si="3"/>
        <v>0</v>
      </c>
      <c r="K58" s="520">
        <f t="shared" si="3"/>
        <v>0</v>
      </c>
      <c r="L58" s="520">
        <f t="shared" si="3"/>
        <v>0</v>
      </c>
      <c r="M58" s="520">
        <f t="shared" si="3"/>
        <v>0</v>
      </c>
      <c r="N58" s="520">
        <f t="shared" si="3"/>
        <v>0</v>
      </c>
      <c r="O58" s="520">
        <f t="shared" si="3"/>
        <v>0</v>
      </c>
      <c r="P58" s="520">
        <f t="shared" si="3"/>
        <v>0</v>
      </c>
      <c r="Q58" s="520">
        <f t="shared" si="3"/>
        <v>0</v>
      </c>
      <c r="R58" s="520">
        <f t="shared" si="3"/>
        <v>0</v>
      </c>
      <c r="S58" s="520">
        <f t="shared" si="3"/>
        <v>0</v>
      </c>
      <c r="T58" s="520">
        <f t="shared" si="3"/>
        <v>0</v>
      </c>
      <c r="U58" s="520">
        <f t="shared" si="3"/>
        <v>0</v>
      </c>
      <c r="V58" s="520">
        <f t="shared" si="3"/>
        <v>0</v>
      </c>
      <c r="W58" s="520">
        <f t="shared" si="3"/>
        <v>0</v>
      </c>
      <c r="X58" s="217">
        <f t="shared" si="3"/>
        <v>0</v>
      </c>
      <c r="Y58" s="217">
        <f t="shared" si="3"/>
        <v>0</v>
      </c>
      <c r="Z58" s="217">
        <f t="shared" si="3"/>
        <v>0</v>
      </c>
      <c r="AA58" s="217">
        <f t="shared" si="3"/>
        <v>0</v>
      </c>
      <c r="AB58" s="217">
        <f t="shared" si="3"/>
        <v>0</v>
      </c>
      <c r="AC58" s="217">
        <f t="shared" si="3"/>
        <v>0</v>
      </c>
      <c r="AD58" s="217">
        <f t="shared" si="3"/>
        <v>0</v>
      </c>
      <c r="AE58" s="217">
        <f t="shared" si="3"/>
        <v>0</v>
      </c>
      <c r="AF58" s="217">
        <f t="shared" si="3"/>
        <v>0</v>
      </c>
      <c r="AG58" s="717">
        <f t="shared" si="3"/>
        <v>0</v>
      </c>
      <c r="AH58" s="217"/>
      <c r="AI58" s="217"/>
      <c r="AJ58" s="217"/>
      <c r="AK58" s="217"/>
      <c r="AL58" s="217"/>
      <c r="AM58" s="217"/>
      <c r="AN58" s="217"/>
      <c r="AO58" s="217"/>
      <c r="AP58" s="217"/>
      <c r="AQ58" s="217"/>
    </row>
    <row r="59" spans="1:43">
      <c r="A59" s="445"/>
      <c r="B59" s="488" t="s">
        <v>199</v>
      </c>
      <c r="C59" s="445"/>
      <c r="D59" s="361">
        <f>$D$44*(SUM(D54:D56))</f>
        <v>38806.320000000007</v>
      </c>
      <c r="E59" s="520">
        <f>$D$44*(SUM(E54:E56))</f>
        <v>39582.446400000008</v>
      </c>
      <c r="F59" s="520">
        <f t="shared" ref="F59:AG59" si="4">$D$44*(SUM(F54:F56))</f>
        <v>40374.09532800001</v>
      </c>
      <c r="G59" s="520">
        <f t="shared" si="4"/>
        <v>41181.577234560013</v>
      </c>
      <c r="H59" s="520">
        <f t="shared" si="4"/>
        <v>42005.20877925121</v>
      </c>
      <c r="I59" s="520">
        <f t="shared" si="4"/>
        <v>42845.312954836241</v>
      </c>
      <c r="J59" s="520">
        <f t="shared" si="4"/>
        <v>43702.219213932971</v>
      </c>
      <c r="K59" s="520">
        <f t="shared" si="4"/>
        <v>44576.263598211626</v>
      </c>
      <c r="L59" s="520">
        <f t="shared" si="4"/>
        <v>45467.788870175864</v>
      </c>
      <c r="M59" s="520">
        <f t="shared" si="4"/>
        <v>46377.144647579378</v>
      </c>
      <c r="N59" s="520">
        <f t="shared" si="4"/>
        <v>47304.687540530962</v>
      </c>
      <c r="O59" s="520">
        <f t="shared" si="4"/>
        <v>48250.781291341584</v>
      </c>
      <c r="P59" s="520">
        <f t="shared" si="4"/>
        <v>49215.796917168416</v>
      </c>
      <c r="Q59" s="520">
        <f t="shared" si="4"/>
        <v>50200.11285551179</v>
      </c>
      <c r="R59" s="520">
        <f t="shared" si="4"/>
        <v>51204.115112622021</v>
      </c>
      <c r="S59" s="520">
        <f t="shared" si="4"/>
        <v>52228.197414874463</v>
      </c>
      <c r="T59" s="520">
        <f t="shared" si="4"/>
        <v>53272.761363171951</v>
      </c>
      <c r="U59" s="520">
        <f t="shared" si="4"/>
        <v>54338.21659043539</v>
      </c>
      <c r="V59" s="520">
        <f t="shared" si="4"/>
        <v>55424.980922244096</v>
      </c>
      <c r="W59" s="520">
        <f t="shared" si="4"/>
        <v>56533.480540688986</v>
      </c>
      <c r="X59" s="520">
        <f t="shared" si="4"/>
        <v>57664.150151502763</v>
      </c>
      <c r="Y59" s="520">
        <f t="shared" si="4"/>
        <v>58817.433154532824</v>
      </c>
      <c r="Z59" s="520">
        <f t="shared" si="4"/>
        <v>59993.78181762348</v>
      </c>
      <c r="AA59" s="520">
        <f t="shared" si="4"/>
        <v>61193.657453975953</v>
      </c>
      <c r="AB59" s="520">
        <f t="shared" si="4"/>
        <v>62417.530603055471</v>
      </c>
      <c r="AC59" s="520">
        <f t="shared" si="4"/>
        <v>63665.881215116584</v>
      </c>
      <c r="AD59" s="520">
        <f t="shared" si="4"/>
        <v>64939.198839418917</v>
      </c>
      <c r="AE59" s="520">
        <f t="shared" si="4"/>
        <v>66237.982816207295</v>
      </c>
      <c r="AF59" s="520">
        <f t="shared" si="4"/>
        <v>67562.742472531449</v>
      </c>
      <c r="AG59" s="718">
        <f t="shared" si="4"/>
        <v>68913.997321982068</v>
      </c>
      <c r="AH59" s="217"/>
      <c r="AI59" s="217"/>
      <c r="AJ59" s="217"/>
      <c r="AK59" s="217"/>
      <c r="AL59" s="217"/>
      <c r="AM59" s="217"/>
      <c r="AN59" s="217"/>
      <c r="AO59" s="217"/>
      <c r="AP59" s="217"/>
      <c r="AQ59" s="217"/>
    </row>
    <row r="60" spans="1:43">
      <c r="A60" s="445"/>
      <c r="B60" s="488" t="s">
        <v>200</v>
      </c>
      <c r="C60" s="445"/>
      <c r="D60" s="358"/>
      <c r="E60" s="520">
        <f t="shared" ref="E60:AG60" si="5">D60*(1+$D42)</f>
        <v>0</v>
      </c>
      <c r="F60" s="520">
        <f t="shared" si="5"/>
        <v>0</v>
      </c>
      <c r="G60" s="520">
        <f t="shared" si="5"/>
        <v>0</v>
      </c>
      <c r="H60" s="520">
        <f t="shared" si="5"/>
        <v>0</v>
      </c>
      <c r="I60" s="520">
        <f t="shared" si="5"/>
        <v>0</v>
      </c>
      <c r="J60" s="520">
        <f t="shared" si="5"/>
        <v>0</v>
      </c>
      <c r="K60" s="520">
        <f t="shared" si="5"/>
        <v>0</v>
      </c>
      <c r="L60" s="520">
        <f t="shared" si="5"/>
        <v>0</v>
      </c>
      <c r="M60" s="520">
        <f t="shared" si="5"/>
        <v>0</v>
      </c>
      <c r="N60" s="520">
        <f t="shared" si="5"/>
        <v>0</v>
      </c>
      <c r="O60" s="520">
        <f t="shared" si="5"/>
        <v>0</v>
      </c>
      <c r="P60" s="520">
        <f t="shared" si="5"/>
        <v>0</v>
      </c>
      <c r="Q60" s="520">
        <f t="shared" si="5"/>
        <v>0</v>
      </c>
      <c r="R60" s="520">
        <f t="shared" si="5"/>
        <v>0</v>
      </c>
      <c r="S60" s="520">
        <f t="shared" si="5"/>
        <v>0</v>
      </c>
      <c r="T60" s="520">
        <f t="shared" si="5"/>
        <v>0</v>
      </c>
      <c r="U60" s="520">
        <f t="shared" si="5"/>
        <v>0</v>
      </c>
      <c r="V60" s="520">
        <f t="shared" si="5"/>
        <v>0</v>
      </c>
      <c r="W60" s="520">
        <f t="shared" si="5"/>
        <v>0</v>
      </c>
      <c r="X60" s="217">
        <f t="shared" si="5"/>
        <v>0</v>
      </c>
      <c r="Y60" s="217">
        <f t="shared" si="5"/>
        <v>0</v>
      </c>
      <c r="Z60" s="217">
        <f t="shared" si="5"/>
        <v>0</v>
      </c>
      <c r="AA60" s="217">
        <f t="shared" si="5"/>
        <v>0</v>
      </c>
      <c r="AB60" s="217">
        <f t="shared" si="5"/>
        <v>0</v>
      </c>
      <c r="AC60" s="217">
        <f t="shared" si="5"/>
        <v>0</v>
      </c>
      <c r="AD60" s="217">
        <f t="shared" si="5"/>
        <v>0</v>
      </c>
      <c r="AE60" s="217">
        <f t="shared" si="5"/>
        <v>0</v>
      </c>
      <c r="AF60" s="217">
        <f t="shared" si="5"/>
        <v>0</v>
      </c>
      <c r="AG60" s="717">
        <f t="shared" si="5"/>
        <v>0</v>
      </c>
      <c r="AH60" s="217"/>
      <c r="AI60" s="217"/>
      <c r="AJ60" s="217"/>
      <c r="AK60" s="217"/>
      <c r="AL60" s="217"/>
      <c r="AM60" s="217"/>
      <c r="AN60" s="217"/>
      <c r="AO60" s="217"/>
      <c r="AP60" s="217"/>
      <c r="AQ60" s="217"/>
    </row>
    <row r="61" spans="1:43">
      <c r="A61" s="445"/>
      <c r="B61" s="521" t="s">
        <v>201</v>
      </c>
      <c r="C61" s="445"/>
      <c r="D61" s="360">
        <f>SUM(D54:D58)-SUM(D59:D60)</f>
        <v>515569.68</v>
      </c>
      <c r="E61" s="522">
        <f>SUM(E54:E58)-SUM(E59:E60)</f>
        <v>525881.0736</v>
      </c>
      <c r="F61" s="522">
        <f t="shared" ref="F61:AG61" si="6">SUM(F54:F58)-SUM(F59:F60)</f>
        <v>536398.69507200003</v>
      </c>
      <c r="G61" s="522">
        <f t="shared" si="6"/>
        <v>547126.66897344007</v>
      </c>
      <c r="H61" s="522">
        <f t="shared" si="6"/>
        <v>558069.20235290891</v>
      </c>
      <c r="I61" s="522">
        <f t="shared" si="6"/>
        <v>569230.58639996708</v>
      </c>
      <c r="J61" s="522">
        <f t="shared" si="6"/>
        <v>580615.19812796649</v>
      </c>
      <c r="K61" s="522">
        <f t="shared" si="6"/>
        <v>592227.50209052593</v>
      </c>
      <c r="L61" s="522">
        <f t="shared" si="6"/>
        <v>604072.05213233642</v>
      </c>
      <c r="M61" s="522">
        <f t="shared" si="6"/>
        <v>616153.49317498307</v>
      </c>
      <c r="N61" s="522">
        <f t="shared" si="6"/>
        <v>628476.5630384828</v>
      </c>
      <c r="O61" s="522">
        <f t="shared" si="6"/>
        <v>641046.09429925238</v>
      </c>
      <c r="P61" s="522">
        <f t="shared" si="6"/>
        <v>653867.01618523744</v>
      </c>
      <c r="Q61" s="522">
        <f t="shared" si="6"/>
        <v>666944.3565089422</v>
      </c>
      <c r="R61" s="522">
        <f t="shared" si="6"/>
        <v>680283.24363912106</v>
      </c>
      <c r="S61" s="522">
        <f t="shared" si="6"/>
        <v>693888.90851190349</v>
      </c>
      <c r="T61" s="522">
        <f t="shared" si="6"/>
        <v>707766.6866821415</v>
      </c>
      <c r="U61" s="522">
        <f t="shared" si="6"/>
        <v>721922.02041578444</v>
      </c>
      <c r="V61" s="522">
        <f t="shared" si="6"/>
        <v>736360.46082410007</v>
      </c>
      <c r="W61" s="522">
        <f t="shared" si="6"/>
        <v>751087.67004058219</v>
      </c>
      <c r="X61" s="522">
        <f t="shared" si="6"/>
        <v>766109.42344139377</v>
      </c>
      <c r="Y61" s="522">
        <f t="shared" si="6"/>
        <v>781431.61191022175</v>
      </c>
      <c r="Z61" s="522">
        <f t="shared" si="6"/>
        <v>797060.24414842611</v>
      </c>
      <c r="AA61" s="522">
        <f t="shared" si="6"/>
        <v>813001.44903139467</v>
      </c>
      <c r="AB61" s="522">
        <f t="shared" si="6"/>
        <v>829261.47801202256</v>
      </c>
      <c r="AC61" s="522">
        <f t="shared" si="6"/>
        <v>845846.70757226308</v>
      </c>
      <c r="AD61" s="522">
        <f t="shared" si="6"/>
        <v>862763.64172370837</v>
      </c>
      <c r="AE61" s="522">
        <f t="shared" si="6"/>
        <v>880018.91455818259</v>
      </c>
      <c r="AF61" s="522">
        <f t="shared" si="6"/>
        <v>897619.2928493463</v>
      </c>
      <c r="AG61" s="719">
        <f t="shared" si="6"/>
        <v>915571.67870633316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374"/>
      <c r="Y62" s="374"/>
      <c r="Z62" s="374"/>
      <c r="AA62" s="374"/>
      <c r="AB62" s="374"/>
      <c r="AC62" s="374"/>
      <c r="AD62" s="374"/>
      <c r="AE62" s="374"/>
      <c r="AF62" s="374"/>
      <c r="AG62" s="720"/>
      <c r="AH62" s="374"/>
      <c r="AI62" s="374"/>
      <c r="AJ62" s="374"/>
      <c r="AK62" s="374"/>
      <c r="AL62" s="374"/>
      <c r="AM62" s="374"/>
      <c r="AN62" s="374"/>
      <c r="AO62" s="374"/>
      <c r="AP62" s="374"/>
      <c r="AQ62" s="374"/>
    </row>
    <row r="63" spans="1:43">
      <c r="A63" s="445"/>
      <c r="B63" s="488" t="s">
        <v>202</v>
      </c>
      <c r="C63" s="445"/>
      <c r="D63" s="359">
        <f>M40-M43</f>
        <v>424427</v>
      </c>
      <c r="E63" s="520">
        <f t="shared" ref="E63:AG64" si="7">D63*(1+$D$43)</f>
        <v>437159.81</v>
      </c>
      <c r="F63" s="520">
        <f t="shared" si="7"/>
        <v>450274.60430000001</v>
      </c>
      <c r="G63" s="520">
        <f t="shared" si="7"/>
        <v>463782.84242900001</v>
      </c>
      <c r="H63" s="520">
        <f t="shared" si="7"/>
        <v>477696.32770187</v>
      </c>
      <c r="I63" s="520">
        <f t="shared" si="7"/>
        <v>492027.21753292612</v>
      </c>
      <c r="J63" s="520">
        <f t="shared" si="7"/>
        <v>506788.03405891394</v>
      </c>
      <c r="K63" s="520">
        <f t="shared" si="7"/>
        <v>521991.67508068139</v>
      </c>
      <c r="L63" s="520">
        <f t="shared" si="7"/>
        <v>537651.42533310188</v>
      </c>
      <c r="M63" s="520">
        <f t="shared" si="7"/>
        <v>553780.968093095</v>
      </c>
      <c r="N63" s="520">
        <f t="shared" si="7"/>
        <v>570394.39713588788</v>
      </c>
      <c r="O63" s="520">
        <f t="shared" si="7"/>
        <v>587506.22904996458</v>
      </c>
      <c r="P63" s="520">
        <f t="shared" si="7"/>
        <v>605131.41592146351</v>
      </c>
      <c r="Q63" s="520">
        <f t="shared" si="7"/>
        <v>623285.35839910747</v>
      </c>
      <c r="R63" s="520">
        <f t="shared" si="7"/>
        <v>641983.91915108066</v>
      </c>
      <c r="S63" s="520">
        <f t="shared" si="7"/>
        <v>661243.43672561308</v>
      </c>
      <c r="T63" s="520">
        <f t="shared" si="7"/>
        <v>681080.73982738145</v>
      </c>
      <c r="U63" s="520">
        <f t="shared" si="7"/>
        <v>701513.16202220286</v>
      </c>
      <c r="V63" s="520">
        <f t="shared" si="7"/>
        <v>722558.55688286899</v>
      </c>
      <c r="W63" s="520">
        <f t="shared" si="7"/>
        <v>744235.31358935509</v>
      </c>
      <c r="X63" s="217">
        <f t="shared" si="7"/>
        <v>766562.37299703574</v>
      </c>
      <c r="Y63" s="217">
        <f t="shared" si="7"/>
        <v>789559.24418694677</v>
      </c>
      <c r="Z63" s="217">
        <f t="shared" si="7"/>
        <v>813246.02151255519</v>
      </c>
      <c r="AA63" s="217">
        <f t="shared" si="7"/>
        <v>837643.40215793182</v>
      </c>
      <c r="AB63" s="217">
        <f t="shared" si="7"/>
        <v>862772.70422266982</v>
      </c>
      <c r="AC63" s="217">
        <f t="shared" si="7"/>
        <v>888655.88534934993</v>
      </c>
      <c r="AD63" s="217">
        <f t="shared" si="7"/>
        <v>915315.56190983043</v>
      </c>
      <c r="AE63" s="217">
        <f t="shared" si="7"/>
        <v>942775.02876712533</v>
      </c>
      <c r="AF63" s="217">
        <f t="shared" si="7"/>
        <v>971058.27963013912</v>
      </c>
      <c r="AG63" s="717">
        <f t="shared" si="7"/>
        <v>1000190.0280190433</v>
      </c>
      <c r="AH63" s="217"/>
      <c r="AI63" s="217"/>
      <c r="AJ63" s="217"/>
      <c r="AK63" s="217"/>
      <c r="AL63" s="217"/>
      <c r="AM63" s="217"/>
      <c r="AN63" s="217"/>
      <c r="AO63" s="217"/>
      <c r="AP63" s="217"/>
      <c r="AQ63" s="217"/>
    </row>
    <row r="64" spans="1:43">
      <c r="A64" s="445"/>
      <c r="B64" s="524" t="s">
        <v>1335</v>
      </c>
      <c r="C64" s="445"/>
      <c r="D64" s="359">
        <f>M43</f>
        <v>25200</v>
      </c>
      <c r="E64" s="520">
        <f t="shared" si="7"/>
        <v>25956</v>
      </c>
      <c r="F64" s="520">
        <f t="shared" si="7"/>
        <v>26734.68</v>
      </c>
      <c r="G64" s="520">
        <f t="shared" si="7"/>
        <v>27536.720400000002</v>
      </c>
      <c r="H64" s="520">
        <f t="shared" si="7"/>
        <v>28362.822012000004</v>
      </c>
      <c r="I64" s="520">
        <f t="shared" si="7"/>
        <v>29213.706672360004</v>
      </c>
      <c r="J64" s="520">
        <f t="shared" si="7"/>
        <v>30090.117872530805</v>
      </c>
      <c r="K64" s="520">
        <f t="shared" si="7"/>
        <v>30992.821408706732</v>
      </c>
      <c r="L64" s="520">
        <f t="shared" si="7"/>
        <v>31922.606050967934</v>
      </c>
      <c r="M64" s="520">
        <f t="shared" si="7"/>
        <v>32880.284232496975</v>
      </c>
      <c r="N64" s="520">
        <f t="shared" si="7"/>
        <v>33866.692759471887</v>
      </c>
      <c r="O64" s="520">
        <f t="shared" si="7"/>
        <v>34882.693542256042</v>
      </c>
      <c r="P64" s="520">
        <f t="shared" si="7"/>
        <v>35929.174348523724</v>
      </c>
      <c r="Q64" s="520">
        <f t="shared" si="7"/>
        <v>37007.049578979437</v>
      </c>
      <c r="R64" s="520">
        <f t="shared" si="7"/>
        <v>38117.261066348823</v>
      </c>
      <c r="S64" s="520">
        <f t="shared" si="7"/>
        <v>39260.778898339289</v>
      </c>
      <c r="T64" s="520">
        <f t="shared" si="7"/>
        <v>40438.602265289468</v>
      </c>
      <c r="U64" s="520">
        <f t="shared" si="7"/>
        <v>41651.760333248152</v>
      </c>
      <c r="V64" s="520">
        <f t="shared" si="7"/>
        <v>42901.313143245599</v>
      </c>
      <c r="W64" s="520">
        <f t="shared" si="7"/>
        <v>44188.352537542967</v>
      </c>
      <c r="X64" s="217">
        <f t="shared" si="7"/>
        <v>45514.003113669256</v>
      </c>
      <c r="Y64" s="217">
        <f t="shared" si="7"/>
        <v>46879.423207079337</v>
      </c>
      <c r="Z64" s="217">
        <f t="shared" si="7"/>
        <v>48285.805903291715</v>
      </c>
      <c r="AA64" s="217">
        <f t="shared" si="7"/>
        <v>49734.380080390467</v>
      </c>
      <c r="AB64" s="217">
        <f t="shared" si="7"/>
        <v>51226.411482802185</v>
      </c>
      <c r="AC64" s="217">
        <f t="shared" si="7"/>
        <v>52763.203827286248</v>
      </c>
      <c r="AD64" s="217">
        <f t="shared" si="7"/>
        <v>54346.09994210484</v>
      </c>
      <c r="AE64" s="217">
        <f t="shared" si="7"/>
        <v>55976.482940367983</v>
      </c>
      <c r="AF64" s="217">
        <f t="shared" si="7"/>
        <v>57655.777428579022</v>
      </c>
      <c r="AG64" s="717">
        <f t="shared" si="7"/>
        <v>59385.450751436394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374"/>
      <c r="Y65" s="374"/>
      <c r="Z65" s="374"/>
      <c r="AA65" s="374"/>
      <c r="AB65" s="374"/>
      <c r="AC65" s="374"/>
      <c r="AD65" s="374"/>
      <c r="AE65" s="374"/>
      <c r="AF65" s="374"/>
      <c r="AG65" s="720"/>
      <c r="AH65" s="374"/>
      <c r="AI65" s="374"/>
      <c r="AJ65" s="374"/>
      <c r="AK65" s="374"/>
      <c r="AL65" s="374"/>
      <c r="AM65" s="374"/>
      <c r="AN65" s="374"/>
      <c r="AO65" s="374"/>
      <c r="AP65" s="374"/>
      <c r="AQ65" s="374"/>
    </row>
    <row r="66" spans="1:43">
      <c r="A66" s="445"/>
      <c r="B66" s="526" t="s">
        <v>203</v>
      </c>
      <c r="C66" s="445"/>
      <c r="D66" s="360">
        <f>D61-SUM(D63:D64)</f>
        <v>65942.679999999993</v>
      </c>
      <c r="E66" s="527">
        <f>E61-SUM(E63:E64)</f>
        <v>62765.263600000006</v>
      </c>
      <c r="F66" s="527">
        <f t="shared" ref="F66:AG66" si="8">F61-SUM(F63:F64)</f>
        <v>59389.410772000032</v>
      </c>
      <c r="G66" s="527">
        <f t="shared" si="8"/>
        <v>55807.106144440069</v>
      </c>
      <c r="H66" s="527">
        <f t="shared" si="8"/>
        <v>52010.052639038884</v>
      </c>
      <c r="I66" s="527">
        <f t="shared" si="8"/>
        <v>47989.662194680946</v>
      </c>
      <c r="J66" s="527">
        <f t="shared" si="8"/>
        <v>43737.046196521726</v>
      </c>
      <c r="K66" s="527">
        <f t="shared" si="8"/>
        <v>39243.00560113776</v>
      </c>
      <c r="L66" s="527">
        <f t="shared" si="8"/>
        <v>34498.020748266601</v>
      </c>
      <c r="M66" s="527">
        <f t="shared" si="8"/>
        <v>29492.240849391092</v>
      </c>
      <c r="N66" s="527">
        <f t="shared" si="8"/>
        <v>24215.47314312309</v>
      </c>
      <c r="O66" s="527">
        <f t="shared" si="8"/>
        <v>18657.171707031783</v>
      </c>
      <c r="P66" s="527">
        <f t="shared" si="8"/>
        <v>12806.425915250205</v>
      </c>
      <c r="Q66" s="527">
        <f t="shared" si="8"/>
        <v>6651.9485308552394</v>
      </c>
      <c r="R66" s="527">
        <f t="shared" si="8"/>
        <v>182.06342169153504</v>
      </c>
      <c r="S66" s="527">
        <f t="shared" si="8"/>
        <v>-6615.3071120488457</v>
      </c>
      <c r="T66" s="527">
        <f t="shared" si="8"/>
        <v>-13752.655410529464</v>
      </c>
      <c r="U66" s="527">
        <f t="shared" si="8"/>
        <v>-21242.901939666597</v>
      </c>
      <c r="V66" s="527">
        <f t="shared" si="8"/>
        <v>-29099.409202014562</v>
      </c>
      <c r="W66" s="527">
        <f t="shared" si="8"/>
        <v>-37335.996086315834</v>
      </c>
      <c r="X66" s="527">
        <f t="shared" si="8"/>
        <v>-45966.952669311198</v>
      </c>
      <c r="Y66" s="527">
        <f t="shared" si="8"/>
        <v>-55007.055483804317</v>
      </c>
      <c r="Z66" s="527">
        <f t="shared" si="8"/>
        <v>-64471.583267420763</v>
      </c>
      <c r="AA66" s="527">
        <f t="shared" si="8"/>
        <v>-74376.333206927637</v>
      </c>
      <c r="AB66" s="527">
        <f t="shared" si="8"/>
        <v>-84737.637693449389</v>
      </c>
      <c r="AC66" s="527">
        <f t="shared" si="8"/>
        <v>-95572.381604373106</v>
      </c>
      <c r="AD66" s="527">
        <f t="shared" si="8"/>
        <v>-106898.02012822696</v>
      </c>
      <c r="AE66" s="527">
        <f t="shared" si="8"/>
        <v>-118732.59714931075</v>
      </c>
      <c r="AF66" s="527">
        <f t="shared" si="8"/>
        <v>-131094.76420937188</v>
      </c>
      <c r="AG66" s="721">
        <f t="shared" si="8"/>
        <v>-144003.8000641464</v>
      </c>
      <c r="AH66" s="375"/>
      <c r="AI66" s="375"/>
      <c r="AJ66" s="375"/>
      <c r="AK66" s="375"/>
      <c r="AL66" s="375"/>
      <c r="AM66" s="375"/>
      <c r="AN66" s="375"/>
      <c r="AO66" s="375"/>
      <c r="AP66" s="375"/>
      <c r="AQ66" s="375"/>
    </row>
    <row r="67" spans="1:43" ht="13.5" thickBot="1">
      <c r="A67" s="528"/>
      <c r="B67" s="488" t="s">
        <v>204</v>
      </c>
      <c r="C67" s="445"/>
      <c r="D67" s="361">
        <f>IF(D9&gt;0,IF(D9&gt;0,(-PMT(($E9/12),($F9*12),$D9))*12,0),0)</f>
        <v>309369.55709204462</v>
      </c>
      <c r="E67" s="529">
        <f t="shared" ref="E67:T69" si="9">$D67</f>
        <v>309369.55709204462</v>
      </c>
      <c r="F67" s="529">
        <f t="shared" si="9"/>
        <v>309369.55709204462</v>
      </c>
      <c r="G67" s="529">
        <f t="shared" si="9"/>
        <v>309369.55709204462</v>
      </c>
      <c r="H67" s="529">
        <f t="shared" si="9"/>
        <v>309369.55709204462</v>
      </c>
      <c r="I67" s="529">
        <f t="shared" si="9"/>
        <v>309369.55709204462</v>
      </c>
      <c r="J67" s="529">
        <f t="shared" si="9"/>
        <v>309369.55709204462</v>
      </c>
      <c r="K67" s="529">
        <f t="shared" si="9"/>
        <v>309369.55709204462</v>
      </c>
      <c r="L67" s="529">
        <f t="shared" si="9"/>
        <v>309369.55709204462</v>
      </c>
      <c r="M67" s="529">
        <f t="shared" si="9"/>
        <v>309369.55709204462</v>
      </c>
      <c r="N67" s="529">
        <f t="shared" si="9"/>
        <v>309369.55709204462</v>
      </c>
      <c r="O67" s="529">
        <f t="shared" si="9"/>
        <v>309369.55709204462</v>
      </c>
      <c r="P67" s="529">
        <f t="shared" si="9"/>
        <v>309369.55709204462</v>
      </c>
      <c r="Q67" s="529">
        <f t="shared" si="9"/>
        <v>309369.55709204462</v>
      </c>
      <c r="R67" s="529">
        <f t="shared" si="9"/>
        <v>309369.55709204462</v>
      </c>
      <c r="S67" s="529">
        <f t="shared" si="9"/>
        <v>309369.55709204462</v>
      </c>
      <c r="T67" s="529">
        <f t="shared" si="9"/>
        <v>309369.55709204462</v>
      </c>
      <c r="U67" s="529">
        <f t="shared" ref="U67:AG67" si="10">$D67</f>
        <v>309369.55709204462</v>
      </c>
      <c r="V67" s="529">
        <f t="shared" si="10"/>
        <v>309369.55709204462</v>
      </c>
      <c r="W67" s="529">
        <f t="shared" si="10"/>
        <v>309369.55709204462</v>
      </c>
      <c r="X67" s="220">
        <f t="shared" si="10"/>
        <v>309369.55709204462</v>
      </c>
      <c r="Y67" s="220">
        <f t="shared" si="10"/>
        <v>309369.55709204462</v>
      </c>
      <c r="Z67" s="220">
        <f t="shared" si="10"/>
        <v>309369.55709204462</v>
      </c>
      <c r="AA67" s="220">
        <f t="shared" si="10"/>
        <v>309369.55709204462</v>
      </c>
      <c r="AB67" s="220">
        <f t="shared" si="10"/>
        <v>309369.55709204462</v>
      </c>
      <c r="AC67" s="220">
        <f t="shared" si="10"/>
        <v>309369.55709204462</v>
      </c>
      <c r="AD67" s="220">
        <f t="shared" si="10"/>
        <v>309369.55709204462</v>
      </c>
      <c r="AE67" s="220">
        <f t="shared" si="10"/>
        <v>309369.55709204462</v>
      </c>
      <c r="AF67" s="220">
        <f t="shared" si="10"/>
        <v>309369.55709204462</v>
      </c>
      <c r="AG67" s="722">
        <f t="shared" si="10"/>
        <v>309369.55709204462</v>
      </c>
      <c r="AH67" s="220"/>
      <c r="AI67" s="220"/>
      <c r="AJ67" s="220"/>
      <c r="AK67" s="220"/>
      <c r="AL67" s="220"/>
      <c r="AM67" s="220"/>
      <c r="AN67" s="220"/>
      <c r="AO67" s="220"/>
      <c r="AP67" s="220"/>
      <c r="AQ67" s="220"/>
    </row>
    <row r="68" spans="1:43" ht="14.25" thickTop="1" thickBot="1">
      <c r="A68" s="528"/>
      <c r="B68" s="488" t="s">
        <v>1869</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9"/>
        <v>0</v>
      </c>
      <c r="F69" s="529">
        <f t="shared" si="9"/>
        <v>0</v>
      </c>
      <c r="G69" s="529">
        <f t="shared" si="9"/>
        <v>0</v>
      </c>
      <c r="H69" s="529">
        <f t="shared" si="9"/>
        <v>0</v>
      </c>
      <c r="I69" s="529">
        <f t="shared" si="9"/>
        <v>0</v>
      </c>
      <c r="J69" s="529">
        <f t="shared" si="9"/>
        <v>0</v>
      </c>
      <c r="K69" s="529">
        <f t="shared" si="9"/>
        <v>0</v>
      </c>
      <c r="L69" s="529">
        <f t="shared" si="9"/>
        <v>0</v>
      </c>
      <c r="M69" s="529">
        <f t="shared" si="9"/>
        <v>0</v>
      </c>
      <c r="N69" s="529">
        <f t="shared" si="9"/>
        <v>0</v>
      </c>
      <c r="O69" s="529">
        <f t="shared" si="9"/>
        <v>0</v>
      </c>
      <c r="P69" s="529">
        <f t="shared" si="9"/>
        <v>0</v>
      </c>
      <c r="Q69" s="529">
        <f t="shared" si="9"/>
        <v>0</v>
      </c>
      <c r="R69" s="529">
        <f t="shared" si="9"/>
        <v>0</v>
      </c>
      <c r="S69" s="529">
        <f t="shared" si="9"/>
        <v>0</v>
      </c>
      <c r="T69" s="529">
        <f t="shared" si="9"/>
        <v>0</v>
      </c>
      <c r="U69" s="529">
        <f t="shared" ref="U69:AG69" si="11">$D69</f>
        <v>0</v>
      </c>
      <c r="V69" s="529">
        <f t="shared" si="11"/>
        <v>0</v>
      </c>
      <c r="W69" s="529">
        <f t="shared" si="11"/>
        <v>0</v>
      </c>
      <c r="X69" s="220">
        <f t="shared" si="11"/>
        <v>0</v>
      </c>
      <c r="Y69" s="220">
        <f t="shared" si="11"/>
        <v>0</v>
      </c>
      <c r="Z69" s="220">
        <f t="shared" si="11"/>
        <v>0</v>
      </c>
      <c r="AA69" s="220">
        <f t="shared" si="11"/>
        <v>0</v>
      </c>
      <c r="AB69" s="220">
        <f t="shared" si="11"/>
        <v>0</v>
      </c>
      <c r="AC69" s="220">
        <f t="shared" si="11"/>
        <v>0</v>
      </c>
      <c r="AD69" s="220">
        <f t="shared" si="11"/>
        <v>0</v>
      </c>
      <c r="AE69" s="220">
        <f t="shared" si="11"/>
        <v>0</v>
      </c>
      <c r="AF69" s="220">
        <f t="shared" si="11"/>
        <v>0</v>
      </c>
      <c r="AG69" s="722">
        <f t="shared" si="11"/>
        <v>0</v>
      </c>
      <c r="AH69" s="220"/>
      <c r="AI69" s="220"/>
      <c r="AJ69" s="220"/>
      <c r="AK69" s="220"/>
      <c r="AL69" s="220"/>
      <c r="AM69" s="220"/>
      <c r="AN69" s="220"/>
      <c r="AO69" s="220"/>
      <c r="AP69" s="220"/>
      <c r="AQ69" s="220"/>
    </row>
    <row r="70" spans="1:43">
      <c r="A70" s="352">
        <f>IF(D11&gt;0,(-PMT(($E11/12),($F11*12),$D11))*12,0)</f>
        <v>0</v>
      </c>
      <c r="B70" s="524" t="s">
        <v>1336</v>
      </c>
      <c r="C70" s="445"/>
      <c r="D70" s="361">
        <f>IF(A70&gt;0,MAX(IF((D$66-(D$67+D$69))&lt;SUM($A$70:$A$73),IF(((D$66-(D$67+D$69))*$A70/SUM($A$70:$A$73))&lt;$A70,(D$66-(D$67+D$69))*$A70/SUM($A$70:$A$73),$A70),$A70),0),0)</f>
        <v>0</v>
      </c>
      <c r="E70" s="221" t="e">
        <f t="shared" ref="E70:N73" si="12">MAX(IF((E$66-(E$67+E$69))&lt;SUM($A$70:$A$73),IF(((E$66-(E$67+E$69))*$A70/SUM($A$70:$A$73))&lt;$A70,(E$66-(E$67+E$69))*$A70/SUM($A$70:$A$73),$A70),$A70),0)</f>
        <v>#NUM!</v>
      </c>
      <c r="F70" s="221" t="e">
        <f t="shared" si="12"/>
        <v>#NUM!</v>
      </c>
      <c r="G70" s="221" t="e">
        <f t="shared" si="12"/>
        <v>#NUM!</v>
      </c>
      <c r="H70" s="221" t="e">
        <f t="shared" si="12"/>
        <v>#NUM!</v>
      </c>
      <c r="I70" s="221" t="e">
        <f t="shared" si="12"/>
        <v>#NUM!</v>
      </c>
      <c r="J70" s="221" t="e">
        <f t="shared" si="12"/>
        <v>#NUM!</v>
      </c>
      <c r="K70" s="221" t="e">
        <f t="shared" si="12"/>
        <v>#NUM!</v>
      </c>
      <c r="L70" s="221" t="e">
        <f t="shared" si="12"/>
        <v>#NUM!</v>
      </c>
      <c r="M70" s="221" t="e">
        <f t="shared" si="12"/>
        <v>#NUM!</v>
      </c>
      <c r="N70" s="221" t="e">
        <f t="shared" si="12"/>
        <v>#NUM!</v>
      </c>
      <c r="O70" s="221" t="e">
        <f t="shared" ref="O70:AD73" si="13">MAX(IF((O$66-(O$67+O$69))&lt;SUM($A$70:$A$73),IF(((O$66-(O$67+O$69))*$A70/SUM($A$70:$A$73))&lt;$A70,(O$66-(O$67+O$69))*$A70/SUM($A$70:$A$73),$A70),$A70),0)</f>
        <v>#NUM!</v>
      </c>
      <c r="P70" s="221" t="e">
        <f t="shared" si="13"/>
        <v>#NUM!</v>
      </c>
      <c r="Q70" s="221" t="e">
        <f t="shared" si="13"/>
        <v>#NUM!</v>
      </c>
      <c r="R70" s="221" t="e">
        <f t="shared" si="13"/>
        <v>#NUM!</v>
      </c>
      <c r="S70" s="221" t="e">
        <f t="shared" si="13"/>
        <v>#NUM!</v>
      </c>
      <c r="T70" s="221" t="e">
        <f t="shared" si="13"/>
        <v>#NUM!</v>
      </c>
      <c r="U70" s="221" t="e">
        <f t="shared" si="13"/>
        <v>#NUM!</v>
      </c>
      <c r="V70" s="221" t="e">
        <f t="shared" si="13"/>
        <v>#NUM!</v>
      </c>
      <c r="W70" s="221" t="e">
        <f t="shared" si="13"/>
        <v>#NUM!</v>
      </c>
      <c r="X70" s="221" t="e">
        <f t="shared" si="13"/>
        <v>#NUM!</v>
      </c>
      <c r="Y70" s="221" t="e">
        <f t="shared" si="13"/>
        <v>#NUM!</v>
      </c>
      <c r="Z70" s="221" t="e">
        <f t="shared" si="13"/>
        <v>#NUM!</v>
      </c>
      <c r="AA70" s="221" t="e">
        <f t="shared" si="13"/>
        <v>#NUM!</v>
      </c>
      <c r="AB70" s="221" t="e">
        <f t="shared" si="13"/>
        <v>#NUM!</v>
      </c>
      <c r="AC70" s="221" t="e">
        <f t="shared" si="13"/>
        <v>#NUM!</v>
      </c>
      <c r="AD70" s="221" t="e">
        <f t="shared" si="13"/>
        <v>#NUM!</v>
      </c>
      <c r="AE70" s="221" t="e">
        <f t="shared" ref="Y70:AG73" si="14">MAX(IF((AE$66-(AE$67+AE$69))&lt;SUM($A$70:$A$73),IF(((AE$66-(AE$67+AE$69))*$A70/SUM($A$70:$A$73))&lt;$A70,(AE$66-(AE$67+AE$69))*$A70/SUM($A$70:$A$73),$A70),$A70),0)</f>
        <v>#NUM!</v>
      </c>
      <c r="AF70" s="221" t="e">
        <f t="shared" si="14"/>
        <v>#NUM!</v>
      </c>
      <c r="AG70" s="723" t="e">
        <f t="shared" si="14"/>
        <v>#NUM!</v>
      </c>
      <c r="AH70" s="221"/>
      <c r="AI70" s="221"/>
      <c r="AJ70" s="221"/>
      <c r="AK70" s="221"/>
      <c r="AL70" s="221"/>
      <c r="AM70" s="221"/>
      <c r="AN70" s="221"/>
      <c r="AO70" s="221"/>
      <c r="AP70" s="221"/>
      <c r="AQ70" s="221"/>
    </row>
    <row r="71" spans="1:43">
      <c r="A71" s="352" t="e">
        <f>IF(D12&gt;0,(-PMT(($E12/12),($F12*12),$D12))*12,0)</f>
        <v>#NUM!</v>
      </c>
      <c r="B71" s="488" t="s">
        <v>206</v>
      </c>
      <c r="C71" s="445"/>
      <c r="D71" s="361" t="e">
        <f>IF(A71&gt;0,MAX(IF((D$66-(D$67+D$69))&lt;SUM($A$70:$A$73),IF(((D$66-(D$67+D$69))*$A71/SUM($A$70:$A$73))&lt;$A71,(D$66-(D$67+D$69))*$A71/SUM($A$70:$A$73),$A71),$A71),0),0)</f>
        <v>#NUM!</v>
      </c>
      <c r="E71" s="221" t="e">
        <f t="shared" si="12"/>
        <v>#NUM!</v>
      </c>
      <c r="F71" s="221" t="e">
        <f t="shared" si="12"/>
        <v>#NUM!</v>
      </c>
      <c r="G71" s="221" t="e">
        <f t="shared" si="12"/>
        <v>#NUM!</v>
      </c>
      <c r="H71" s="221" t="e">
        <f t="shared" si="12"/>
        <v>#NUM!</v>
      </c>
      <c r="I71" s="221" t="e">
        <f t="shared" si="12"/>
        <v>#NUM!</v>
      </c>
      <c r="J71" s="221" t="e">
        <f t="shared" si="12"/>
        <v>#NUM!</v>
      </c>
      <c r="K71" s="221" t="e">
        <f t="shared" si="12"/>
        <v>#NUM!</v>
      </c>
      <c r="L71" s="221" t="e">
        <f t="shared" si="12"/>
        <v>#NUM!</v>
      </c>
      <c r="M71" s="221" t="e">
        <f t="shared" si="12"/>
        <v>#NUM!</v>
      </c>
      <c r="N71" s="221" t="e">
        <f t="shared" si="12"/>
        <v>#NUM!</v>
      </c>
      <c r="O71" s="221" t="e">
        <f t="shared" si="13"/>
        <v>#NUM!</v>
      </c>
      <c r="P71" s="221" t="e">
        <f t="shared" si="13"/>
        <v>#NUM!</v>
      </c>
      <c r="Q71" s="221" t="e">
        <f t="shared" si="13"/>
        <v>#NUM!</v>
      </c>
      <c r="R71" s="221" t="e">
        <f t="shared" si="13"/>
        <v>#NUM!</v>
      </c>
      <c r="S71" s="221" t="e">
        <f t="shared" si="13"/>
        <v>#NUM!</v>
      </c>
      <c r="T71" s="221" t="e">
        <f t="shared" si="13"/>
        <v>#NUM!</v>
      </c>
      <c r="U71" s="221" t="e">
        <f t="shared" si="13"/>
        <v>#NUM!</v>
      </c>
      <c r="V71" s="221" t="e">
        <f t="shared" si="13"/>
        <v>#NUM!</v>
      </c>
      <c r="W71" s="221" t="e">
        <f t="shared" si="13"/>
        <v>#NUM!</v>
      </c>
      <c r="X71" s="221" t="e">
        <f t="shared" si="13"/>
        <v>#NUM!</v>
      </c>
      <c r="Y71" s="221" t="e">
        <f t="shared" si="14"/>
        <v>#NUM!</v>
      </c>
      <c r="Z71" s="221" t="e">
        <f t="shared" si="14"/>
        <v>#NUM!</v>
      </c>
      <c r="AA71" s="221" t="e">
        <f t="shared" si="14"/>
        <v>#NUM!</v>
      </c>
      <c r="AB71" s="221" t="e">
        <f t="shared" si="14"/>
        <v>#NUM!</v>
      </c>
      <c r="AC71" s="221" t="e">
        <f t="shared" si="14"/>
        <v>#NUM!</v>
      </c>
      <c r="AD71" s="221" t="e">
        <f t="shared" si="14"/>
        <v>#NUM!</v>
      </c>
      <c r="AE71" s="221" t="e">
        <f t="shared" si="14"/>
        <v>#NUM!</v>
      </c>
      <c r="AF71" s="221" t="e">
        <f t="shared" si="14"/>
        <v>#NUM!</v>
      </c>
      <c r="AG71" s="723" t="e">
        <f t="shared" si="14"/>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12"/>
        <v>#NUM!</v>
      </c>
      <c r="F72" s="221" t="e">
        <f t="shared" si="12"/>
        <v>#NUM!</v>
      </c>
      <c r="G72" s="221" t="e">
        <f t="shared" si="12"/>
        <v>#NUM!</v>
      </c>
      <c r="H72" s="221" t="e">
        <f t="shared" si="12"/>
        <v>#NUM!</v>
      </c>
      <c r="I72" s="221" t="e">
        <f t="shared" si="12"/>
        <v>#NUM!</v>
      </c>
      <c r="J72" s="221" t="e">
        <f t="shared" si="12"/>
        <v>#NUM!</v>
      </c>
      <c r="K72" s="221" t="e">
        <f t="shared" si="12"/>
        <v>#NUM!</v>
      </c>
      <c r="L72" s="221" t="e">
        <f t="shared" si="12"/>
        <v>#NUM!</v>
      </c>
      <c r="M72" s="221" t="e">
        <f t="shared" si="12"/>
        <v>#NUM!</v>
      </c>
      <c r="N72" s="221" t="e">
        <f t="shared" si="12"/>
        <v>#NUM!</v>
      </c>
      <c r="O72" s="221" t="e">
        <f t="shared" si="13"/>
        <v>#NUM!</v>
      </c>
      <c r="P72" s="221" t="e">
        <f t="shared" si="13"/>
        <v>#NUM!</v>
      </c>
      <c r="Q72" s="221" t="e">
        <f t="shared" si="13"/>
        <v>#NUM!</v>
      </c>
      <c r="R72" s="221" t="e">
        <f t="shared" si="13"/>
        <v>#NUM!</v>
      </c>
      <c r="S72" s="221" t="e">
        <f t="shared" si="13"/>
        <v>#NUM!</v>
      </c>
      <c r="T72" s="221" t="e">
        <f t="shared" si="13"/>
        <v>#NUM!</v>
      </c>
      <c r="U72" s="221" t="e">
        <f t="shared" si="13"/>
        <v>#NUM!</v>
      </c>
      <c r="V72" s="221" t="e">
        <f t="shared" si="13"/>
        <v>#NUM!</v>
      </c>
      <c r="W72" s="221" t="e">
        <f t="shared" si="13"/>
        <v>#NUM!</v>
      </c>
      <c r="X72" s="221" t="e">
        <f t="shared" si="13"/>
        <v>#NUM!</v>
      </c>
      <c r="Y72" s="221" t="e">
        <f t="shared" si="14"/>
        <v>#NUM!</v>
      </c>
      <c r="Z72" s="221" t="e">
        <f t="shared" si="14"/>
        <v>#NUM!</v>
      </c>
      <c r="AA72" s="221" t="e">
        <f t="shared" si="14"/>
        <v>#NUM!</v>
      </c>
      <c r="AB72" s="221" t="e">
        <f t="shared" si="14"/>
        <v>#NUM!</v>
      </c>
      <c r="AC72" s="221" t="e">
        <f t="shared" si="14"/>
        <v>#NUM!</v>
      </c>
      <c r="AD72" s="221" t="e">
        <f t="shared" si="14"/>
        <v>#NUM!</v>
      </c>
      <c r="AE72" s="221" t="e">
        <f t="shared" si="14"/>
        <v>#NUM!</v>
      </c>
      <c r="AF72" s="221" t="e">
        <f t="shared" si="14"/>
        <v>#NUM!</v>
      </c>
      <c r="AG72" s="723" t="e">
        <f t="shared" si="14"/>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12"/>
        <v>#NUM!</v>
      </c>
      <c r="F73" s="222" t="e">
        <f t="shared" si="12"/>
        <v>#NUM!</v>
      </c>
      <c r="G73" s="222" t="e">
        <f t="shared" si="12"/>
        <v>#NUM!</v>
      </c>
      <c r="H73" s="222" t="e">
        <f t="shared" si="12"/>
        <v>#NUM!</v>
      </c>
      <c r="I73" s="222" t="e">
        <f t="shared" si="12"/>
        <v>#NUM!</v>
      </c>
      <c r="J73" s="222" t="e">
        <f t="shared" si="12"/>
        <v>#NUM!</v>
      </c>
      <c r="K73" s="222" t="e">
        <f t="shared" si="12"/>
        <v>#NUM!</v>
      </c>
      <c r="L73" s="222" t="e">
        <f t="shared" si="12"/>
        <v>#NUM!</v>
      </c>
      <c r="M73" s="222" t="e">
        <f t="shared" si="12"/>
        <v>#NUM!</v>
      </c>
      <c r="N73" s="222" t="e">
        <f t="shared" si="12"/>
        <v>#NUM!</v>
      </c>
      <c r="O73" s="222" t="e">
        <f t="shared" si="13"/>
        <v>#NUM!</v>
      </c>
      <c r="P73" s="222" t="e">
        <f t="shared" si="13"/>
        <v>#NUM!</v>
      </c>
      <c r="Q73" s="222" t="e">
        <f t="shared" si="13"/>
        <v>#NUM!</v>
      </c>
      <c r="R73" s="222" t="e">
        <f t="shared" si="13"/>
        <v>#NUM!</v>
      </c>
      <c r="S73" s="222" t="e">
        <f t="shared" si="13"/>
        <v>#NUM!</v>
      </c>
      <c r="T73" s="222" t="e">
        <f t="shared" si="13"/>
        <v>#NUM!</v>
      </c>
      <c r="U73" s="222" t="e">
        <f t="shared" si="13"/>
        <v>#NUM!</v>
      </c>
      <c r="V73" s="222" t="e">
        <f t="shared" si="13"/>
        <v>#NUM!</v>
      </c>
      <c r="W73" s="222" t="e">
        <f t="shared" si="13"/>
        <v>#NUM!</v>
      </c>
      <c r="X73" s="222" t="e">
        <f t="shared" si="13"/>
        <v>#NUM!</v>
      </c>
      <c r="Y73" s="222" t="e">
        <f t="shared" si="14"/>
        <v>#NUM!</v>
      </c>
      <c r="Z73" s="222" t="e">
        <f t="shared" si="14"/>
        <v>#NUM!</v>
      </c>
      <c r="AA73" s="222" t="e">
        <f t="shared" si="14"/>
        <v>#NUM!</v>
      </c>
      <c r="AB73" s="222" t="e">
        <f t="shared" si="14"/>
        <v>#NUM!</v>
      </c>
      <c r="AC73" s="222" t="e">
        <f t="shared" si="14"/>
        <v>#NUM!</v>
      </c>
      <c r="AD73" s="222" t="e">
        <f t="shared" si="14"/>
        <v>#NUM!</v>
      </c>
      <c r="AE73" s="222" t="e">
        <f t="shared" si="14"/>
        <v>#NUM!</v>
      </c>
      <c r="AF73" s="222" t="e">
        <f t="shared" si="14"/>
        <v>#NUM!</v>
      </c>
      <c r="AG73" s="724" t="e">
        <f t="shared" si="14"/>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c r="A76" s="445"/>
      <c r="B76" s="532" t="s">
        <v>1296</v>
      </c>
      <c r="C76" s="445"/>
      <c r="D76" s="533">
        <f t="shared" ref="D76:AG76" si="15">D66-SUM(D67:D69)</f>
        <v>-243426.87709204463</v>
      </c>
      <c r="E76" s="376">
        <f t="shared" si="15"/>
        <v>-246604.29349204461</v>
      </c>
      <c r="F76" s="376">
        <f t="shared" si="15"/>
        <v>-249980.14632004459</v>
      </c>
      <c r="G76" s="376">
        <f t="shared" si="15"/>
        <v>-253562.45094760455</v>
      </c>
      <c r="H76" s="376">
        <f t="shared" si="15"/>
        <v>-257359.50445300573</v>
      </c>
      <c r="I76" s="376">
        <f t="shared" si="15"/>
        <v>-261379.89489736367</v>
      </c>
      <c r="J76" s="376">
        <f t="shared" si="15"/>
        <v>-265632.51089552289</v>
      </c>
      <c r="K76" s="376">
        <f t="shared" si="15"/>
        <v>-270126.55149090686</v>
      </c>
      <c r="L76" s="376">
        <f t="shared" si="15"/>
        <v>-274871.53634377802</v>
      </c>
      <c r="M76" s="376">
        <f t="shared" si="15"/>
        <v>-279877.31624265353</v>
      </c>
      <c r="N76" s="376">
        <f t="shared" si="15"/>
        <v>-285154.08394892153</v>
      </c>
      <c r="O76" s="376">
        <f t="shared" si="15"/>
        <v>-290712.38538501284</v>
      </c>
      <c r="P76" s="376">
        <f t="shared" si="15"/>
        <v>-296563.13117679441</v>
      </c>
      <c r="Q76" s="376">
        <f t="shared" si="15"/>
        <v>-302717.60856118938</v>
      </c>
      <c r="R76" s="376">
        <f t="shared" si="15"/>
        <v>-309187.49367035308</v>
      </c>
      <c r="S76" s="376">
        <f t="shared" si="15"/>
        <v>-315984.86420409346</v>
      </c>
      <c r="T76" s="376">
        <f t="shared" si="15"/>
        <v>-323122.21250257408</v>
      </c>
      <c r="U76" s="376">
        <f t="shared" si="15"/>
        <v>-330612.45903171122</v>
      </c>
      <c r="V76" s="376">
        <f t="shared" si="15"/>
        <v>-338468.96629405918</v>
      </c>
      <c r="W76" s="376">
        <f t="shared" si="15"/>
        <v>-346705.55317836045</v>
      </c>
      <c r="X76" s="376">
        <f t="shared" si="15"/>
        <v>-355336.50976135582</v>
      </c>
      <c r="Y76" s="376">
        <f t="shared" si="15"/>
        <v>-364376.61257584894</v>
      </c>
      <c r="Z76" s="376">
        <f t="shared" si="15"/>
        <v>-373841.14035946538</v>
      </c>
      <c r="AA76" s="376">
        <f t="shared" si="15"/>
        <v>-383745.89029897226</v>
      </c>
      <c r="AB76" s="376">
        <f t="shared" si="15"/>
        <v>-394107.19478549401</v>
      </c>
      <c r="AC76" s="376">
        <f t="shared" si="15"/>
        <v>-404941.93869641772</v>
      </c>
      <c r="AD76" s="376">
        <f t="shared" si="15"/>
        <v>-416267.57722027157</v>
      </c>
      <c r="AE76" s="376">
        <f t="shared" si="15"/>
        <v>-428102.15424135537</v>
      </c>
      <c r="AF76" s="376">
        <f t="shared" si="15"/>
        <v>-440464.32130141649</v>
      </c>
      <c r="AG76" s="727">
        <f t="shared" si="15"/>
        <v>-453373.35715619102</v>
      </c>
    </row>
    <row r="77" spans="1:43">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c r="A78" s="445"/>
      <c r="B78" s="535" t="s">
        <v>1410</v>
      </c>
      <c r="C78" s="445"/>
      <c r="D78" s="536">
        <f>IF(D67+D68+D69&gt;0,D66/(D67+D68+D69),0)</f>
        <v>0.21315180659608507</v>
      </c>
      <c r="E78" s="1585">
        <f t="shared" ref="E78:AG78" si="16">IF(E67+E68+E69&gt;0,E66/(E67+E68+E69),0)</f>
        <v>0.20288118905418312</v>
      </c>
      <c r="F78" s="1585">
        <f t="shared" si="16"/>
        <v>0.19196914955122849</v>
      </c>
      <c r="G78" s="1585">
        <f t="shared" si="16"/>
        <v>0.18038977935969364</v>
      </c>
      <c r="H78" s="1585">
        <f t="shared" si="16"/>
        <v>0.1681162591688512</v>
      </c>
      <c r="I78" s="1585">
        <f t="shared" si="16"/>
        <v>0.15512082910085076</v>
      </c>
      <c r="J78" s="1585">
        <f t="shared" si="16"/>
        <v>0.14137475777394909</v>
      </c>
      <c r="K78" s="1585">
        <f t="shared" si="16"/>
        <v>0.12684831038324193</v>
      </c>
      <c r="L78" s="1585">
        <f t="shared" si="16"/>
        <v>0.11151071576833477</v>
      </c>
      <c r="M78" s="1585">
        <f t="shared" si="16"/>
        <v>9.5330132436451942E-2</v>
      </c>
      <c r="N78" s="1585">
        <f t="shared" si="16"/>
        <v>7.827361350851475E-2</v>
      </c>
      <c r="O78" s="1585">
        <f t="shared" si="16"/>
        <v>6.0307070554717963E-2</v>
      </c>
      <c r="P78" s="1585">
        <f t="shared" si="16"/>
        <v>4.1395236285126778E-2</v>
      </c>
      <c r="Q78" s="1585">
        <f t="shared" si="16"/>
        <v>2.1501626059722903E-2</v>
      </c>
      <c r="R78" s="1585">
        <f t="shared" si="16"/>
        <v>5.884981812782793E-4</v>
      </c>
      <c r="S78" s="1585">
        <f t="shared" si="16"/>
        <v>-2.1383187066724339E-2</v>
      </c>
      <c r="T78" s="1585">
        <f t="shared" si="16"/>
        <v>-4.4453809676036515E-2</v>
      </c>
      <c r="U78" s="1585">
        <f t="shared" si="16"/>
        <v>-6.8665133503573339E-2</v>
      </c>
      <c r="V78" s="1585">
        <f t="shared" si="16"/>
        <v>-9.4060351236682327E-2</v>
      </c>
      <c r="W78" s="1585">
        <f t="shared" si="16"/>
        <v>-0.12068413077634367</v>
      </c>
      <c r="X78" s="1585">
        <f t="shared" si="16"/>
        <v>-0.14858266308224685</v>
      </c>
      <c r="Y78" s="1585">
        <f t="shared" si="16"/>
        <v>-0.17780371152497865</v>
      </c>
      <c r="Z78" s="1585">
        <f t="shared" si="16"/>
        <v>-0.20839666279199853</v>
      </c>
      <c r="AA78" s="1585">
        <f t="shared" si="16"/>
        <v>-0.24041257939545407</v>
      </c>
      <c r="AB78" s="1585">
        <f t="shared" si="16"/>
        <v>-0.27390425383140715</v>
      </c>
      <c r="AC78" s="1585">
        <f t="shared" si="16"/>
        <v>-0.30892626444152066</v>
      </c>
      <c r="AD78" s="1585">
        <f t="shared" si="16"/>
        <v>-0.34553503302984112</v>
      </c>
      <c r="AE78" s="1585">
        <f t="shared" si="16"/>
        <v>-0.38378888428891228</v>
      </c>
      <c r="AF78" s="1585">
        <f t="shared" si="16"/>
        <v>-0.42374810709111932</v>
      </c>
      <c r="AG78" s="1585">
        <f t="shared" si="16"/>
        <v>-0.46547501770286315</v>
      </c>
    </row>
    <row r="79" spans="1:43">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c r="A82" s="445"/>
      <c r="B82" s="532" t="s">
        <v>209</v>
      </c>
      <c r="C82" s="445"/>
      <c r="D82" s="533" t="e">
        <f t="shared" ref="D82:AG82" si="17">D66-SUM(D67:D73)</f>
        <v>#NUM!</v>
      </c>
      <c r="E82" s="527" t="e">
        <f t="shared" si="17"/>
        <v>#NUM!</v>
      </c>
      <c r="F82" s="527" t="e">
        <f t="shared" si="17"/>
        <v>#NUM!</v>
      </c>
      <c r="G82" s="527" t="e">
        <f t="shared" si="17"/>
        <v>#NUM!</v>
      </c>
      <c r="H82" s="527" t="e">
        <f t="shared" si="17"/>
        <v>#NUM!</v>
      </c>
      <c r="I82" s="527" t="e">
        <f t="shared" si="17"/>
        <v>#NUM!</v>
      </c>
      <c r="J82" s="527" t="e">
        <f t="shared" si="17"/>
        <v>#NUM!</v>
      </c>
      <c r="K82" s="527" t="e">
        <f t="shared" si="17"/>
        <v>#NUM!</v>
      </c>
      <c r="L82" s="527" t="e">
        <f t="shared" si="17"/>
        <v>#NUM!</v>
      </c>
      <c r="M82" s="527" t="e">
        <f t="shared" si="17"/>
        <v>#NUM!</v>
      </c>
      <c r="N82" s="527" t="e">
        <f t="shared" si="17"/>
        <v>#NUM!</v>
      </c>
      <c r="O82" s="527" t="e">
        <f t="shared" si="17"/>
        <v>#NUM!</v>
      </c>
      <c r="P82" s="527" t="e">
        <f t="shared" si="17"/>
        <v>#NUM!</v>
      </c>
      <c r="Q82" s="527" t="e">
        <f t="shared" si="17"/>
        <v>#NUM!</v>
      </c>
      <c r="R82" s="527" t="e">
        <f t="shared" si="17"/>
        <v>#NUM!</v>
      </c>
      <c r="S82" s="527" t="e">
        <f t="shared" si="17"/>
        <v>#NUM!</v>
      </c>
      <c r="T82" s="527" t="e">
        <f t="shared" si="17"/>
        <v>#NUM!</v>
      </c>
      <c r="U82" s="527" t="e">
        <f t="shared" si="17"/>
        <v>#NUM!</v>
      </c>
      <c r="V82" s="527" t="e">
        <f t="shared" si="17"/>
        <v>#NUM!</v>
      </c>
      <c r="W82" s="527" t="e">
        <f t="shared" si="17"/>
        <v>#NUM!</v>
      </c>
      <c r="X82" s="375" t="e">
        <f t="shared" si="17"/>
        <v>#NUM!</v>
      </c>
      <c r="Y82" s="375" t="e">
        <f t="shared" si="17"/>
        <v>#NUM!</v>
      </c>
      <c r="Z82" s="375" t="e">
        <f t="shared" si="17"/>
        <v>#NUM!</v>
      </c>
      <c r="AA82" s="375" t="e">
        <f t="shared" si="17"/>
        <v>#NUM!</v>
      </c>
      <c r="AB82" s="375" t="e">
        <f t="shared" si="17"/>
        <v>#NUM!</v>
      </c>
      <c r="AC82" s="375" t="e">
        <f t="shared" si="17"/>
        <v>#NUM!</v>
      </c>
      <c r="AD82" s="375" t="e">
        <f t="shared" si="17"/>
        <v>#NUM!</v>
      </c>
      <c r="AE82" s="375" t="e">
        <f t="shared" si="17"/>
        <v>#NUM!</v>
      </c>
      <c r="AF82" s="375" t="e">
        <f t="shared" si="17"/>
        <v>#NUM!</v>
      </c>
      <c r="AG82" s="731" t="e">
        <f t="shared" si="17"/>
        <v>#NUM!</v>
      </c>
    </row>
    <row r="83" spans="1:33">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c r="A84" s="445"/>
      <c r="B84" s="535" t="s">
        <v>1409</v>
      </c>
      <c r="C84" s="445"/>
      <c r="D84" s="542" t="e">
        <f t="shared" ref="D84:AG84" si="18">IF(SUM(D67:D73)&gt;0,D66/SUM(D67:D73),0)</f>
        <v>#NUM!</v>
      </c>
      <c r="E84" s="543" t="e">
        <f t="shared" si="18"/>
        <v>#NUM!</v>
      </c>
      <c r="F84" s="543" t="e">
        <f t="shared" si="18"/>
        <v>#NUM!</v>
      </c>
      <c r="G84" s="543" t="e">
        <f t="shared" si="18"/>
        <v>#NUM!</v>
      </c>
      <c r="H84" s="543" t="e">
        <f t="shared" si="18"/>
        <v>#NUM!</v>
      </c>
      <c r="I84" s="543" t="e">
        <f t="shared" si="18"/>
        <v>#NUM!</v>
      </c>
      <c r="J84" s="543" t="e">
        <f t="shared" si="18"/>
        <v>#NUM!</v>
      </c>
      <c r="K84" s="543" t="e">
        <f t="shared" si="18"/>
        <v>#NUM!</v>
      </c>
      <c r="L84" s="543" t="e">
        <f t="shared" si="18"/>
        <v>#NUM!</v>
      </c>
      <c r="M84" s="543" t="e">
        <f t="shared" si="18"/>
        <v>#NUM!</v>
      </c>
      <c r="N84" s="543" t="e">
        <f t="shared" si="18"/>
        <v>#NUM!</v>
      </c>
      <c r="O84" s="543" t="e">
        <f t="shared" si="18"/>
        <v>#NUM!</v>
      </c>
      <c r="P84" s="543" t="e">
        <f t="shared" si="18"/>
        <v>#NUM!</v>
      </c>
      <c r="Q84" s="543" t="e">
        <f t="shared" si="18"/>
        <v>#NUM!</v>
      </c>
      <c r="R84" s="543" t="e">
        <f t="shared" si="18"/>
        <v>#NUM!</v>
      </c>
      <c r="S84" s="543" t="e">
        <f t="shared" si="18"/>
        <v>#NUM!</v>
      </c>
      <c r="T84" s="543" t="e">
        <f t="shared" si="18"/>
        <v>#NUM!</v>
      </c>
      <c r="U84" s="543" t="e">
        <f t="shared" si="18"/>
        <v>#NUM!</v>
      </c>
      <c r="V84" s="543" t="e">
        <f t="shared" si="18"/>
        <v>#NUM!</v>
      </c>
      <c r="W84" s="543" t="e">
        <f t="shared" si="18"/>
        <v>#NUM!</v>
      </c>
      <c r="X84" s="543" t="e">
        <f t="shared" si="18"/>
        <v>#NUM!</v>
      </c>
      <c r="Y84" s="543" t="e">
        <f t="shared" si="18"/>
        <v>#NUM!</v>
      </c>
      <c r="Z84" s="543" t="e">
        <f t="shared" si="18"/>
        <v>#NUM!</v>
      </c>
      <c r="AA84" s="543" t="e">
        <f t="shared" si="18"/>
        <v>#NUM!</v>
      </c>
      <c r="AB84" s="543" t="e">
        <f t="shared" si="18"/>
        <v>#NUM!</v>
      </c>
      <c r="AC84" s="543" t="e">
        <f t="shared" si="18"/>
        <v>#NUM!</v>
      </c>
      <c r="AD84" s="543" t="e">
        <f t="shared" si="18"/>
        <v>#NUM!</v>
      </c>
      <c r="AE84" s="543" t="e">
        <f t="shared" si="18"/>
        <v>#NUM!</v>
      </c>
      <c r="AF84" s="543" t="e">
        <f t="shared" si="18"/>
        <v>#NUM!</v>
      </c>
      <c r="AG84" s="543" t="e">
        <f t="shared" si="18"/>
        <v>#NUM!</v>
      </c>
    </row>
    <row r="85" spans="1:33"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c r="B87" s="445" t="s">
        <v>1297</v>
      </c>
      <c r="C87" s="445"/>
      <c r="D87" s="445">
        <f t="shared" ref="D87:R87" si="19">IF(SUM(D63+D64)&gt;0,IF(D67&lt;=0,D76/(D63+D64)+1,0),0)</f>
        <v>0</v>
      </c>
      <c r="E87" s="445">
        <f t="shared" si="19"/>
        <v>0</v>
      </c>
      <c r="F87" s="445">
        <f t="shared" si="19"/>
        <v>0</v>
      </c>
      <c r="G87" s="445">
        <f t="shared" si="19"/>
        <v>0</v>
      </c>
      <c r="H87" s="445">
        <f t="shared" si="19"/>
        <v>0</v>
      </c>
      <c r="I87" s="445">
        <f t="shared" si="19"/>
        <v>0</v>
      </c>
      <c r="J87" s="445">
        <f t="shared" si="19"/>
        <v>0</v>
      </c>
      <c r="K87" s="445">
        <f t="shared" si="19"/>
        <v>0</v>
      </c>
      <c r="L87" s="445">
        <f t="shared" si="19"/>
        <v>0</v>
      </c>
      <c r="M87" s="445">
        <f t="shared" si="19"/>
        <v>0</v>
      </c>
      <c r="N87" s="445">
        <f t="shared" si="19"/>
        <v>0</v>
      </c>
      <c r="O87" s="445">
        <f t="shared" si="19"/>
        <v>0</v>
      </c>
      <c r="P87" s="445">
        <f t="shared" si="19"/>
        <v>0</v>
      </c>
      <c r="Q87" s="445">
        <f t="shared" si="19"/>
        <v>0</v>
      </c>
      <c r="R87" s="445">
        <f t="shared" si="19"/>
        <v>0</v>
      </c>
      <c r="S87" s="445"/>
      <c r="T87" s="445"/>
      <c r="U87" s="445"/>
      <c r="V87" s="445"/>
      <c r="W87" s="445"/>
    </row>
    <row r="88" spans="1:33"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c r="A92" s="368"/>
      <c r="B92" s="367" t="s">
        <v>1890</v>
      </c>
      <c r="C92" s="368"/>
      <c r="D92" s="546" t="str">
        <f t="shared" ref="D92:R92" si="20">IF(D87&gt;0,IF(AND(D87&gt;1.1,D87&lt;1.45),"yes","no"),IF(AND(D78&gt;1.1,D78&lt;1.45),"yes","no"))</f>
        <v>no</v>
      </c>
      <c r="E92" s="546" t="str">
        <f t="shared" si="20"/>
        <v>no</v>
      </c>
      <c r="F92" s="546" t="str">
        <f t="shared" si="20"/>
        <v>no</v>
      </c>
      <c r="G92" s="546" t="str">
        <f t="shared" si="20"/>
        <v>no</v>
      </c>
      <c r="H92" s="546" t="str">
        <f t="shared" si="20"/>
        <v>no</v>
      </c>
      <c r="I92" s="546" t="str">
        <f t="shared" si="20"/>
        <v>no</v>
      </c>
      <c r="J92" s="546" t="str">
        <f t="shared" si="20"/>
        <v>no</v>
      </c>
      <c r="K92" s="546" t="str">
        <f t="shared" si="20"/>
        <v>no</v>
      </c>
      <c r="L92" s="546" t="str">
        <f t="shared" si="20"/>
        <v>no</v>
      </c>
      <c r="M92" s="546" t="str">
        <f t="shared" si="20"/>
        <v>no</v>
      </c>
      <c r="N92" s="546" t="str">
        <f t="shared" si="20"/>
        <v>no</v>
      </c>
      <c r="O92" s="546" t="str">
        <f t="shared" si="20"/>
        <v>no</v>
      </c>
      <c r="P92" s="546" t="str">
        <f t="shared" si="20"/>
        <v>no</v>
      </c>
      <c r="Q92" s="546" t="str">
        <f t="shared" si="20"/>
        <v>no</v>
      </c>
      <c r="R92" s="547" t="str">
        <f t="shared" si="20"/>
        <v>no</v>
      </c>
      <c r="S92" s="445"/>
      <c r="T92" s="445"/>
      <c r="U92" s="445"/>
      <c r="V92" s="445"/>
      <c r="W92" s="445"/>
    </row>
    <row r="93" spans="1:33">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c r="A95" s="368"/>
      <c r="B95" s="548" t="s">
        <v>1891</v>
      </c>
      <c r="C95" s="368"/>
      <c r="D95" s="546" t="str">
        <f t="shared" ref="D95:R95" si="21">IF(D63&gt;0,IF(((D76/D63)&lt;=0.1),"yes","no"),"n/a")</f>
        <v>yes</v>
      </c>
      <c r="E95" s="546" t="str">
        <f t="shared" si="21"/>
        <v>yes</v>
      </c>
      <c r="F95" s="546" t="str">
        <f t="shared" si="21"/>
        <v>yes</v>
      </c>
      <c r="G95" s="546" t="str">
        <f t="shared" si="21"/>
        <v>yes</v>
      </c>
      <c r="H95" s="546" t="str">
        <f t="shared" si="21"/>
        <v>yes</v>
      </c>
      <c r="I95" s="546" t="str">
        <f t="shared" si="21"/>
        <v>yes</v>
      </c>
      <c r="J95" s="546" t="str">
        <f t="shared" si="21"/>
        <v>yes</v>
      </c>
      <c r="K95" s="546" t="str">
        <f t="shared" si="21"/>
        <v>yes</v>
      </c>
      <c r="L95" s="546" t="str">
        <f t="shared" si="21"/>
        <v>yes</v>
      </c>
      <c r="M95" s="546" t="str">
        <f t="shared" si="21"/>
        <v>yes</v>
      </c>
      <c r="N95" s="546" t="str">
        <f t="shared" si="21"/>
        <v>yes</v>
      </c>
      <c r="O95" s="546" t="str">
        <f t="shared" si="21"/>
        <v>yes</v>
      </c>
      <c r="P95" s="546" t="str">
        <f t="shared" si="21"/>
        <v>yes</v>
      </c>
      <c r="Q95" s="546" t="str">
        <f t="shared" si="21"/>
        <v>yes</v>
      </c>
      <c r="R95" s="546" t="str">
        <f t="shared" si="21"/>
        <v>yes</v>
      </c>
      <c r="S95" s="445"/>
      <c r="T95" s="445"/>
      <c r="U95" s="445"/>
      <c r="V95" s="445"/>
      <c r="W95" s="445"/>
    </row>
    <row r="96" spans="1:33">
      <c r="A96" s="368"/>
      <c r="B96" s="367"/>
      <c r="C96" s="368" t="s">
        <v>1301</v>
      </c>
      <c r="D96" s="549">
        <f t="shared" ref="D96:R96" si="22">IF(D67&gt;0,(D66/(D67+D69)),"-")</f>
        <v>0.21315180659608507</v>
      </c>
      <c r="E96" s="549">
        <f t="shared" si="22"/>
        <v>0.20288118905418312</v>
      </c>
      <c r="F96" s="549">
        <f t="shared" si="22"/>
        <v>0.19196914955122849</v>
      </c>
      <c r="G96" s="549">
        <f t="shared" si="22"/>
        <v>0.18038977935969364</v>
      </c>
      <c r="H96" s="549">
        <f t="shared" si="22"/>
        <v>0.1681162591688512</v>
      </c>
      <c r="I96" s="549">
        <f t="shared" si="22"/>
        <v>0.15512082910085076</v>
      </c>
      <c r="J96" s="549">
        <f t="shared" si="22"/>
        <v>0.14137475777394909</v>
      </c>
      <c r="K96" s="549">
        <f t="shared" si="22"/>
        <v>0.12684831038324193</v>
      </c>
      <c r="L96" s="549">
        <f t="shared" si="22"/>
        <v>0.11151071576833477</v>
      </c>
      <c r="M96" s="549">
        <f t="shared" si="22"/>
        <v>9.5330132436451942E-2</v>
      </c>
      <c r="N96" s="549">
        <f t="shared" si="22"/>
        <v>7.827361350851475E-2</v>
      </c>
      <c r="O96" s="549">
        <f t="shared" si="22"/>
        <v>6.0307070554717963E-2</v>
      </c>
      <c r="P96" s="549">
        <f t="shared" si="22"/>
        <v>4.1395236285126778E-2</v>
      </c>
      <c r="Q96" s="549">
        <f t="shared" si="22"/>
        <v>2.1501626059722903E-2</v>
      </c>
      <c r="R96" s="550">
        <f t="shared" si="22"/>
        <v>5.884981812782793E-4</v>
      </c>
      <c r="S96" s="445"/>
      <c r="T96" s="445"/>
      <c r="U96" s="445"/>
      <c r="V96" s="445"/>
      <c r="W96" s="445"/>
    </row>
    <row r="97" spans="1:23">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c r="A98" s="368"/>
      <c r="B98" s="367"/>
      <c r="C98" s="368" t="s">
        <v>1302</v>
      </c>
      <c r="D98" s="549" t="str">
        <f t="shared" ref="D98:R98" si="23">IF(D67&lt;0,(D66/(D63+D64))+1,"-")</f>
        <v>-</v>
      </c>
      <c r="E98" s="549" t="str">
        <f t="shared" si="23"/>
        <v>-</v>
      </c>
      <c r="F98" s="549" t="str">
        <f t="shared" si="23"/>
        <v>-</v>
      </c>
      <c r="G98" s="549" t="str">
        <f t="shared" si="23"/>
        <v>-</v>
      </c>
      <c r="H98" s="549" t="str">
        <f t="shared" si="23"/>
        <v>-</v>
      </c>
      <c r="I98" s="549" t="str">
        <f t="shared" si="23"/>
        <v>-</v>
      </c>
      <c r="J98" s="549" t="str">
        <f t="shared" si="23"/>
        <v>-</v>
      </c>
      <c r="K98" s="549" t="str">
        <f t="shared" si="23"/>
        <v>-</v>
      </c>
      <c r="L98" s="549" t="str">
        <f t="shared" si="23"/>
        <v>-</v>
      </c>
      <c r="M98" s="549" t="str">
        <f t="shared" si="23"/>
        <v>-</v>
      </c>
      <c r="N98" s="549" t="str">
        <f t="shared" si="23"/>
        <v>-</v>
      </c>
      <c r="O98" s="549" t="str">
        <f t="shared" si="23"/>
        <v>-</v>
      </c>
      <c r="P98" s="549" t="str">
        <f t="shared" si="23"/>
        <v>-</v>
      </c>
      <c r="Q98" s="549" t="str">
        <f t="shared" si="23"/>
        <v>-</v>
      </c>
      <c r="R98" s="550" t="str">
        <f t="shared" si="23"/>
        <v>-</v>
      </c>
      <c r="S98" s="445"/>
      <c r="T98" s="445"/>
      <c r="U98" s="445"/>
      <c r="V98" s="445"/>
      <c r="W98" s="445"/>
    </row>
    <row r="99" spans="1:23">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c r="A100" s="368"/>
      <c r="B100" s="367" t="s">
        <v>2161</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c r="A101" s="368"/>
      <c r="B101" s="560" t="s">
        <v>2163</v>
      </c>
      <c r="C101" s="551"/>
      <c r="D101" s="1957">
        <f>IF(SUM(D63:D64)&gt;0,(SUM(D76:R76))/(SUM(D63:R64))+0,"n/a")</f>
        <v>-0.48874375954215099</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c r="A106" s="368"/>
      <c r="B106" s="556" t="s">
        <v>1307</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c r="A107" s="368"/>
      <c r="B107" s="558" t="s">
        <v>1308</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c r="A109" s="368"/>
      <c r="B109" s="398" t="s">
        <v>1311</v>
      </c>
      <c r="C109" s="399"/>
      <c r="D109" s="400" t="s">
        <v>1312</v>
      </c>
      <c r="E109" s="401"/>
      <c r="F109" s="402"/>
      <c r="G109" s="403">
        <f>Budget!D366/(Budget!D382-Budget!D366)</f>
        <v>9.7596180115806203E-2</v>
      </c>
      <c r="H109" s="710">
        <v>0.15</v>
      </c>
      <c r="I109" s="1319">
        <f>IF(SUM(Budget!G314:L314)&gt;0,Budget!D366/SUM(Budget!G314:L314),"n/a")</f>
        <v>0.1326474294560529</v>
      </c>
      <c r="J109" s="404">
        <v>0.12</v>
      </c>
      <c r="K109" s="404" t="s">
        <v>1313</v>
      </c>
      <c r="L109" s="405"/>
      <c r="M109" s="368"/>
      <c r="N109" s="368"/>
      <c r="O109" s="368"/>
      <c r="P109" s="368"/>
      <c r="Q109" s="368"/>
      <c r="R109" s="368"/>
      <c r="S109" s="445"/>
      <c r="T109" s="445"/>
      <c r="U109" s="445"/>
      <c r="V109" s="445"/>
      <c r="W109" s="445"/>
    </row>
    <row r="110" spans="1:23">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940455.44664949819</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24">C9</f>
        <v>1st Mortgage - commerical development</v>
      </c>
      <c r="D122" s="568">
        <f t="shared" si="24"/>
        <v>2019262</v>
      </c>
      <c r="E122" s="566">
        <f t="shared" ref="E122:E131" si="25">D122/D$132</f>
        <v>0.17600057692003121</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24"/>
        <v>0</v>
      </c>
      <c r="D123" s="565">
        <f t="shared" si="24"/>
        <v>0</v>
      </c>
      <c r="E123" s="566">
        <f t="shared" si="25"/>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f t="shared" si="24"/>
        <v>0</v>
      </c>
      <c r="D124" s="565">
        <f t="shared" si="24"/>
        <v>0</v>
      </c>
      <c r="E124" s="566">
        <f t="shared" si="25"/>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24"/>
        <v>General Partner Equity</v>
      </c>
      <c r="D125" s="565">
        <f t="shared" si="24"/>
        <v>200</v>
      </c>
      <c r="E125" s="566">
        <f t="shared" si="25"/>
        <v>1.7432168477397305E-5</v>
      </c>
      <c r="F125" s="477"/>
      <c r="G125" s="445"/>
      <c r="H125" s="445"/>
      <c r="I125" s="477"/>
      <c r="J125" s="477"/>
      <c r="K125" s="494" t="s">
        <v>106</v>
      </c>
      <c r="L125" s="202">
        <f>'Housing Credit'!$D$19</f>
        <v>0</v>
      </c>
      <c r="M125" s="203">
        <f>'Housing Credit'!$E$19</f>
        <v>0</v>
      </c>
      <c r="N125" s="204">
        <f>'Housing Credit'!$F$19</f>
        <v>13599962</v>
      </c>
      <c r="O125" s="470"/>
      <c r="P125" s="445"/>
      <c r="Q125" s="445"/>
      <c r="R125" s="445"/>
      <c r="S125" s="445"/>
      <c r="T125" s="445"/>
      <c r="U125" s="445"/>
      <c r="V125" s="445"/>
      <c r="W125" s="445"/>
    </row>
    <row r="126" spans="1:23">
      <c r="A126" s="445"/>
      <c r="B126" s="564" t="s">
        <v>142</v>
      </c>
      <c r="C126" s="567" t="str">
        <f t="shared" si="24"/>
        <v>TCB/CHHOICE Loan</v>
      </c>
      <c r="D126" s="565">
        <f t="shared" si="24"/>
        <v>6154159</v>
      </c>
      <c r="E126" s="566">
        <f t="shared" si="25"/>
        <v>0.53640168262345467</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t="str">
        <f t="shared" si="24"/>
        <v>Cincinnati Fresh Food Retail</v>
      </c>
      <c r="D127" s="565">
        <f t="shared" si="24"/>
        <v>1494190</v>
      </c>
      <c r="E127" s="566">
        <f t="shared" si="25"/>
        <v>0.13023485908621141</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26">C16</f>
        <v>LIHTC Equity:</v>
      </c>
      <c r="D128" s="565">
        <f t="shared" si="26"/>
        <v>0.93734254306311682</v>
      </c>
      <c r="E128" s="566">
        <f t="shared" si="25"/>
        <v>8.1699565658541455E-8</v>
      </c>
      <c r="F128" s="570">
        <f>E16</f>
        <v>0.93734254306311682</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26"/>
        <v>Historic Equity:</v>
      </c>
      <c r="D129" s="565">
        <f t="shared" si="26"/>
        <v>1805230</v>
      </c>
      <c r="E129" s="566">
        <f t="shared" si="25"/>
        <v>0.15734536750225969</v>
      </c>
      <c r="F129" s="477"/>
      <c r="G129" s="445"/>
      <c r="H129" s="445"/>
      <c r="I129" s="477"/>
      <c r="J129" s="477"/>
      <c r="K129" s="494" t="s">
        <v>110</v>
      </c>
      <c r="L129" s="1231">
        <f>IF(L125&gt;0,L125-(L126+L127),0)</f>
        <v>0</v>
      </c>
      <c r="M129" s="1232">
        <f>IF(M125&gt;0,M125-SUM(M126:M128),0)</f>
        <v>0</v>
      </c>
      <c r="N129" s="1233">
        <f>IF(N125&gt;0,N125-(N126+N127),0)</f>
        <v>13599962</v>
      </c>
      <c r="O129" s="470"/>
      <c r="P129" s="445"/>
      <c r="Q129" s="445"/>
      <c r="R129" s="445"/>
      <c r="S129" s="445"/>
      <c r="T129" s="445"/>
      <c r="U129" s="445"/>
      <c r="V129" s="445"/>
      <c r="W129" s="445"/>
    </row>
    <row r="130" spans="1:23">
      <c r="A130" s="445"/>
      <c r="B130" s="564" t="s">
        <v>160</v>
      </c>
      <c r="C130" s="567">
        <f t="shared" si="26"/>
        <v>0</v>
      </c>
      <c r="D130" s="565">
        <f t="shared" si="26"/>
        <v>0</v>
      </c>
      <c r="E130" s="566">
        <f t="shared" si="25"/>
        <v>0</v>
      </c>
      <c r="F130" s="477"/>
      <c r="G130" s="445"/>
      <c r="H130" s="445"/>
      <c r="I130" s="1234"/>
      <c r="J130" s="1234"/>
      <c r="K130" s="1235" t="s">
        <v>1398</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26"/>
        <v>0</v>
      </c>
      <c r="D131" s="565">
        <f t="shared" si="26"/>
        <v>0</v>
      </c>
      <c r="E131" s="566">
        <f t="shared" si="25"/>
        <v>0</v>
      </c>
      <c r="F131" s="477"/>
      <c r="G131" s="445"/>
      <c r="H131" s="445"/>
      <c r="I131" s="477"/>
      <c r="J131" s="477"/>
      <c r="K131" s="1225" t="s">
        <v>111</v>
      </c>
      <c r="L131" s="1231">
        <f>L129</f>
        <v>0</v>
      </c>
      <c r="M131" s="1232">
        <f>M129+(M129*0.3*M130)</f>
        <v>0</v>
      </c>
      <c r="N131" s="1233">
        <f>N129+(N129*0.3*N130)</f>
        <v>17679950.600000001</v>
      </c>
      <c r="O131" s="470"/>
      <c r="P131" s="445"/>
      <c r="Q131" s="445"/>
      <c r="R131" s="445"/>
      <c r="S131" s="445"/>
      <c r="T131" s="445"/>
      <c r="U131" s="445"/>
      <c r="V131" s="445"/>
      <c r="W131" s="445"/>
    </row>
    <row r="132" spans="1:23">
      <c r="A132" s="445"/>
      <c r="B132" s="571" t="s">
        <v>162</v>
      </c>
      <c r="C132" s="500" t="s">
        <v>163</v>
      </c>
      <c r="D132" s="565">
        <f>SUM(D122:D131)</f>
        <v>11473041.937342543</v>
      </c>
      <c r="E132" s="477"/>
      <c r="F132" s="477"/>
      <c r="G132" s="445"/>
      <c r="H132" s="445"/>
      <c r="I132" s="477"/>
      <c r="J132" s="477"/>
      <c r="K132" s="1225" t="s">
        <v>1399</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1400</v>
      </c>
      <c r="L133" s="1231">
        <f>L131</f>
        <v>0</v>
      </c>
      <c r="M133" s="1232">
        <f>SUM(M131:M132)</f>
        <v>0</v>
      </c>
      <c r="N133" s="1233">
        <f>SUM(N131:N132)</f>
        <v>17679950.600000001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1255</v>
      </c>
      <c r="L134" s="1239"/>
      <c r="M134" s="1240"/>
      <c r="N134" s="1241"/>
      <c r="O134" s="470"/>
      <c r="P134" s="445"/>
      <c r="Q134" s="445"/>
      <c r="R134" s="445"/>
      <c r="S134" s="445"/>
      <c r="T134" s="445"/>
      <c r="U134" s="445"/>
      <c r="V134" s="445"/>
      <c r="W134" s="445"/>
    </row>
    <row r="135" spans="1:23">
      <c r="A135" s="445"/>
      <c r="B135" s="469"/>
      <c r="C135" s="519" t="s">
        <v>164</v>
      </c>
      <c r="D135" s="565">
        <f>D23</f>
        <v>20288330</v>
      </c>
      <c r="E135" s="477"/>
      <c r="F135" s="477"/>
      <c r="G135" s="445"/>
      <c r="H135" s="445"/>
      <c r="I135" s="477"/>
      <c r="J135" s="477"/>
      <c r="K135" s="1225" t="s">
        <v>112</v>
      </c>
      <c r="L135" s="1231">
        <f>L133-L134</f>
        <v>0</v>
      </c>
      <c r="M135" s="1231">
        <f>M133-M134</f>
        <v>0</v>
      </c>
      <c r="N135" s="1233">
        <f>N133-N134</f>
        <v>17679950.600000001</v>
      </c>
      <c r="O135" s="470"/>
      <c r="P135" s="445"/>
      <c r="Q135" s="445"/>
      <c r="R135" s="445"/>
      <c r="S135" s="445"/>
    </row>
    <row r="136" spans="1:23">
      <c r="A136" s="445"/>
      <c r="B136" s="469"/>
      <c r="C136" s="519" t="s">
        <v>212</v>
      </c>
      <c r="D136" s="501">
        <f>D132/D135</f>
        <v>0.56549957228330494</v>
      </c>
      <c r="E136" s="445"/>
      <c r="F136" s="445"/>
      <c r="G136" s="445"/>
      <c r="H136" s="445"/>
      <c r="I136" s="477"/>
      <c r="J136" s="477"/>
      <c r="K136" s="494" t="s">
        <v>113</v>
      </c>
      <c r="L136" s="1242">
        <f>IF(L125&gt;0,'Housing Credit'!$D$44,0)</f>
        <v>0</v>
      </c>
      <c r="M136" s="1243">
        <f>IF(M125&gt;0,'Housing Credit'!$E$44,0)</f>
        <v>0</v>
      </c>
      <c r="N136" s="1244">
        <f>IF(N125&gt;0,'Housing Credit'!$F$44,0)</f>
        <v>0.70830000000000004</v>
      </c>
      <c r="O136" s="470"/>
      <c r="P136" s="445"/>
    </row>
    <row r="137" spans="1:23">
      <c r="A137" s="445"/>
      <c r="B137" s="469"/>
      <c r="C137" s="519" t="s">
        <v>213</v>
      </c>
      <c r="D137" s="501">
        <f>1-D136</f>
        <v>0.43450042771669506</v>
      </c>
      <c r="E137" s="445"/>
      <c r="F137" s="445"/>
      <c r="G137" s="445"/>
      <c r="H137" s="445"/>
      <c r="I137" s="477"/>
      <c r="J137" s="477"/>
      <c r="K137" s="494" t="s">
        <v>114</v>
      </c>
      <c r="L137" s="1242">
        <f>'Housing Credit'!$D$50</f>
        <v>0</v>
      </c>
      <c r="M137" s="1242">
        <f>'Housing Credit'!$E$50</f>
        <v>0</v>
      </c>
      <c r="N137" s="1244">
        <f>'Housing Credit'!$F$50</f>
        <v>7.51E-2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940455.44664949819</v>
      </c>
      <c r="O138" s="470"/>
      <c r="P138" s="445"/>
    </row>
    <row r="139" spans="1:23">
      <c r="A139" s="445"/>
      <c r="B139" s="469"/>
      <c r="C139" s="572" t="s">
        <v>214</v>
      </c>
      <c r="D139" s="568">
        <f>D135-SUM(D129:D131,D122:D127)</f>
        <v>8815289</v>
      </c>
      <c r="E139" s="445"/>
      <c r="F139" s="445"/>
      <c r="G139" s="445"/>
      <c r="H139" s="445"/>
      <c r="I139" s="477"/>
      <c r="J139" s="951"/>
      <c r="K139" s="310" t="s">
        <v>1012</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940455.44664949819</v>
      </c>
      <c r="O140" s="1250"/>
      <c r="P140" s="445"/>
    </row>
    <row r="141" spans="1:23">
      <c r="A141" s="445"/>
      <c r="B141" s="469"/>
      <c r="C141" s="519" t="s">
        <v>215</v>
      </c>
      <c r="D141" s="568">
        <f>D128-D139</f>
        <v>-8815288.0626574568</v>
      </c>
      <c r="E141" s="445"/>
      <c r="F141" s="445"/>
      <c r="G141" s="445"/>
      <c r="H141" s="445"/>
      <c r="I141" s="445"/>
      <c r="J141" s="951"/>
      <c r="K141" s="951"/>
      <c r="L141" s="310" t="s">
        <v>117</v>
      </c>
      <c r="M141" s="1251">
        <f>SUM(L140:N140)</f>
        <v>940455.44664949819</v>
      </c>
      <c r="N141" s="205"/>
      <c r="O141" s="1250"/>
      <c r="P141" s="445"/>
    </row>
    <row r="142" spans="1:23">
      <c r="A142" s="445"/>
      <c r="B142" s="469"/>
      <c r="C142" s="575" t="s">
        <v>216</v>
      </c>
      <c r="D142" s="565">
        <f>D128-D141</f>
        <v>8815289</v>
      </c>
      <c r="E142" s="445"/>
      <c r="F142" s="445"/>
      <c r="G142" s="445"/>
      <c r="H142" s="445"/>
      <c r="I142" s="445"/>
      <c r="J142" s="951"/>
      <c r="K142" s="951"/>
      <c r="L142" s="310" t="s">
        <v>118</v>
      </c>
      <c r="M142" s="320">
        <f>M141*10</f>
        <v>9404554.4664949812</v>
      </c>
      <c r="N142" s="206"/>
      <c r="O142" s="1250"/>
      <c r="P142" s="445"/>
    </row>
    <row r="143" spans="1:23" ht="13.5" thickBot="1">
      <c r="A143" s="445"/>
      <c r="B143" s="469"/>
      <c r="C143" s="576"/>
      <c r="D143" s="574"/>
      <c r="E143" s="445"/>
      <c r="F143" s="445"/>
      <c r="G143" s="445"/>
      <c r="H143" s="445"/>
      <c r="I143" s="445"/>
      <c r="J143" s="1395"/>
      <c r="K143" s="1395"/>
      <c r="L143" s="1395"/>
      <c r="M143" s="206"/>
      <c r="N143" s="206"/>
      <c r="O143" s="1250"/>
      <c r="P143" s="445"/>
    </row>
    <row r="144" spans="1:23" ht="14.25" thickTop="1" thickBot="1">
      <c r="A144" s="445"/>
      <c r="B144" s="469"/>
      <c r="C144" s="577" t="s">
        <v>217</v>
      </c>
      <c r="D144" s="716">
        <f>D23-D20</f>
        <v>8815288.0626574568</v>
      </c>
      <c r="E144" s="445"/>
      <c r="F144" s="445"/>
      <c r="G144" s="445"/>
      <c r="H144" s="445"/>
      <c r="I144" s="445"/>
      <c r="J144" s="1395"/>
      <c r="K144" s="1395"/>
      <c r="L144" s="1252" t="s">
        <v>119</v>
      </c>
      <c r="M144" s="321">
        <f>M141-SUM(L120:N120)</f>
        <v>0</v>
      </c>
      <c r="N144" s="206"/>
      <c r="O144" s="1250"/>
      <c r="P144" s="445"/>
    </row>
    <row r="145" spans="1:23" ht="13.5" thickTop="1">
      <c r="A145" s="445"/>
      <c r="B145" s="469"/>
      <c r="C145" s="578" t="s">
        <v>218</v>
      </c>
      <c r="D145" s="579">
        <f>D144/D135</f>
        <v>0.43450042771669511</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mergeCells count="1">
    <mergeCell ref="K2:M2"/>
  </mergeCells>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1"/>
  <headerFooter alignWithMargins="0"/>
  <rowBreaks count="1" manualBreakCount="1">
    <brk id="50" max="32"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150" zoomScaleNormal="150" zoomScaleSheetLayoutView="75" workbookViewId="0">
      <selection activeCell="B20" sqref="B2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3" t="s">
        <v>2116</v>
      </c>
      <c r="B1" s="2244"/>
      <c r="C1" s="2244"/>
      <c r="D1" s="2244"/>
      <c r="E1" s="2244"/>
      <c r="F1" s="2245" t="str">
        <f>Transmittal!C11</f>
        <v>Avondale Town Center North</v>
      </c>
      <c r="G1" s="2246"/>
      <c r="H1" s="2246"/>
      <c r="I1" s="2247"/>
      <c r="J1" s="36" t="s">
        <v>498</v>
      </c>
      <c r="K1" s="164"/>
    </row>
    <row r="2" spans="1:11" ht="36">
      <c r="A2" s="2251" t="s">
        <v>315</v>
      </c>
      <c r="B2" s="2252"/>
      <c r="C2" s="2252"/>
      <c r="D2" s="2252"/>
      <c r="E2" s="2252"/>
      <c r="F2" s="2252"/>
      <c r="G2" s="2252"/>
      <c r="H2" s="2252"/>
      <c r="I2" s="2253"/>
      <c r="J2" s="164"/>
      <c r="K2" s="164"/>
    </row>
    <row r="3" spans="1:11" ht="13.5" customHeight="1">
      <c r="A3" s="59"/>
      <c r="B3" s="59"/>
      <c r="C3" s="830" t="s">
        <v>1168</v>
      </c>
      <c r="D3" s="80"/>
      <c r="E3" s="80"/>
      <c r="F3" s="80"/>
      <c r="G3" s="80"/>
      <c r="H3" s="80"/>
      <c r="I3" s="80"/>
      <c r="J3" s="164"/>
      <c r="K3" s="164"/>
    </row>
    <row r="4" spans="1:11" ht="15.75">
      <c r="A4" s="2248" t="s">
        <v>670</v>
      </c>
      <c r="B4" s="2249"/>
      <c r="C4" s="2249"/>
      <c r="D4" s="2249"/>
      <c r="E4" s="2249"/>
      <c r="F4" s="2249"/>
      <c r="G4" s="2249"/>
      <c r="H4" s="2249"/>
      <c r="I4" s="225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4"/>
      <c r="G10" s="2079"/>
      <c r="H10" s="2079"/>
      <c r="I10" s="2079"/>
      <c r="J10" s="164"/>
      <c r="K10" s="164"/>
    </row>
    <row r="11" spans="1:11" s="256" customFormat="1" ht="16.5" thickBot="1">
      <c r="B11" s="129"/>
      <c r="C11" s="172" t="s">
        <v>844</v>
      </c>
      <c r="D11" s="670"/>
      <c r="E11" s="257" t="s">
        <v>1905</v>
      </c>
      <c r="F11" s="630"/>
      <c r="G11" s="164"/>
      <c r="H11" s="164"/>
      <c r="I11" s="35"/>
    </row>
    <row r="12" spans="1:11" s="256" customFormat="1" ht="16.5" thickBot="1">
      <c r="B12" s="129"/>
      <c r="D12" s="129"/>
      <c r="E12" s="171" t="s">
        <v>313</v>
      </c>
      <c r="F12" s="2260"/>
      <c r="G12" s="2079"/>
      <c r="H12" s="2079"/>
      <c r="I12" s="2079"/>
    </row>
    <row r="13" spans="1:11" s="256" customFormat="1" ht="16.5" thickBot="1">
      <c r="B13" s="129"/>
      <c r="D13" s="129"/>
      <c r="E13" s="171"/>
      <c r="F13" s="92"/>
      <c r="G13" s="129"/>
      <c r="H13" s="129"/>
      <c r="I13" s="129"/>
    </row>
    <row r="14" spans="1:11" s="59" customFormat="1" ht="16.5" thickBot="1">
      <c r="A14" s="2241" t="s">
        <v>282</v>
      </c>
      <c r="B14" s="2242"/>
      <c r="C14" s="2242"/>
      <c r="D14" s="2242"/>
      <c r="E14" s="2242"/>
      <c r="F14" s="2242"/>
      <c r="G14" s="2242"/>
      <c r="H14" s="2242"/>
      <c r="I14" s="2242"/>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13599962</v>
      </c>
      <c r="G19" s="260"/>
      <c r="K19" s="164"/>
      <c r="L19" s="164"/>
    </row>
    <row r="20" spans="1:12" s="59" customFormat="1">
      <c r="A20" s="838"/>
      <c r="B20" s="80"/>
      <c r="C20" s="839"/>
      <c r="D20" s="837"/>
      <c r="E20" s="837"/>
      <c r="F20" s="837"/>
      <c r="G20" s="837"/>
      <c r="K20" s="80"/>
      <c r="L20" s="80"/>
    </row>
    <row r="21" spans="1:12" s="59" customFormat="1">
      <c r="A21" s="840"/>
      <c r="B21" s="839"/>
      <c r="C21" s="841" t="s">
        <v>1892</v>
      </c>
      <c r="D21" s="837"/>
      <c r="E21" s="837"/>
      <c r="F21" s="837"/>
      <c r="G21" s="837"/>
      <c r="K21" s="80"/>
      <c r="L21" s="80"/>
    </row>
    <row r="22" spans="1:12" s="59" customFormat="1" ht="13.5" thickBot="1">
      <c r="A22" s="842"/>
      <c r="B22" s="839"/>
      <c r="C22" s="841" t="s">
        <v>1893</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1894</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1895</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13599962</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1397</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17679950.600000001</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58" t="s">
        <v>538</v>
      </c>
      <c r="C37" s="2259"/>
      <c r="D37" s="634"/>
      <c r="E37" s="434">
        <f>(E31*1.3)-E35</f>
        <v>0</v>
      </c>
      <c r="F37" s="434">
        <f>(F31*1.3)-F35</f>
        <v>0</v>
      </c>
      <c r="G37" s="2256"/>
      <c r="H37" s="2257"/>
      <c r="I37" s="2257"/>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62"/>
      <c r="H39" s="2263"/>
      <c r="I39" s="2263"/>
      <c r="K39" s="164"/>
      <c r="L39" s="164"/>
    </row>
    <row r="40" spans="1:12" ht="23.45" customHeight="1">
      <c r="A40" s="252"/>
      <c r="C40" s="265"/>
      <c r="D40" s="264" t="str">
        <f>IF(D39&gt;0,"no additional basis for acquisition","")</f>
        <v/>
      </c>
      <c r="E40" s="266" t="str">
        <f>IF($E$39&gt;$E$37,"exceeds limit","")</f>
        <v/>
      </c>
      <c r="F40" s="266" t="str">
        <f>IF($F$39&gt;$F$37,"exceeds limit","")</f>
        <v/>
      </c>
      <c r="G40" s="2264"/>
      <c r="H40" s="2264"/>
      <c r="I40" s="2264"/>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17679950.600000001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0.70830000000000004</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0.70830000000000004</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0.70830000000000004</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12522709.009980002</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7.51E-2</v>
      </c>
      <c r="G50" s="2262"/>
      <c r="H50" s="2263"/>
      <c r="I50" s="2263"/>
      <c r="K50" s="164"/>
      <c r="L50" s="164"/>
    </row>
    <row r="51" spans="1:12" ht="13.5" thickBot="1">
      <c r="A51" s="252"/>
      <c r="B51" s="164"/>
      <c r="C51" s="164"/>
      <c r="G51" s="2264"/>
      <c r="H51" s="2264"/>
      <c r="I51" s="2264"/>
      <c r="K51" s="164"/>
      <c r="L51" s="164"/>
    </row>
    <row r="52" spans="1:12" ht="13.5" customHeight="1" thickBot="1">
      <c r="A52" s="249"/>
      <c r="B52" s="2265" t="s">
        <v>2127</v>
      </c>
      <c r="C52" s="2266"/>
      <c r="D52" s="433">
        <f>D47*D50</f>
        <v>0</v>
      </c>
      <c r="E52" s="433">
        <f>E47*E50</f>
        <v>0</v>
      </c>
      <c r="F52" s="433">
        <f>F47*F50</f>
        <v>940455.44664949819</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2128</v>
      </c>
      <c r="D55" s="433">
        <f>D52-D59</f>
        <v>0</v>
      </c>
      <c r="E55" s="433">
        <f>E52-E59</f>
        <v>0</v>
      </c>
      <c r="F55" s="433">
        <f>F52-F59</f>
        <v>940455.44664949819</v>
      </c>
      <c r="G55" s="846" t="s">
        <v>2074</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2124</v>
      </c>
      <c r="E57" s="433">
        <f>SUM(D52:F52)-SUM(D59:F59)</f>
        <v>940455.44664949819</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1923</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2125</v>
      </c>
      <c r="E61" s="637">
        <f>E57-SUM(D59:F59)</f>
        <v>940455.44664949819</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2126</v>
      </c>
      <c r="E63" s="433">
        <f>E61*10</f>
        <v>9404554.4664949812</v>
      </c>
      <c r="F63" s="263" t="s">
        <v>1873</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1" t="s">
        <v>1818</v>
      </c>
      <c r="B66" s="2242"/>
      <c r="C66" s="2242"/>
      <c r="D66" s="2242"/>
      <c r="E66" s="2242"/>
      <c r="F66" s="2242"/>
      <c r="G66" s="2242"/>
      <c r="H66" s="2242"/>
      <c r="I66" s="2242"/>
      <c r="K66" s="248"/>
    </row>
    <row r="67" spans="1:11" ht="13.5" customHeight="1" thickBot="1">
      <c r="A67" s="269"/>
      <c r="B67" s="164"/>
      <c r="C67" s="164"/>
      <c r="K67" s="164"/>
    </row>
    <row r="68" spans="1:11" ht="13.5" customHeight="1" thickBot="1">
      <c r="C68" s="1475" t="s">
        <v>1819</v>
      </c>
      <c r="D68" s="2124"/>
      <c r="E68" s="2079"/>
      <c r="F68" s="2079"/>
      <c r="G68" s="2079"/>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61"/>
      <c r="E76" s="2079"/>
      <c r="F76" s="2079"/>
      <c r="G76" s="164"/>
      <c r="H76" s="164"/>
      <c r="I76" s="164"/>
      <c r="K76" s="164"/>
    </row>
    <row r="77" spans="1:11" ht="13.5" customHeight="1" thickBot="1">
      <c r="A77" s="249"/>
      <c r="C77" s="856" t="s">
        <v>1199</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1" t="s">
        <v>662</v>
      </c>
      <c r="B81" s="2242"/>
      <c r="C81" s="2242"/>
      <c r="D81" s="2242"/>
      <c r="E81" s="2242"/>
      <c r="F81" s="2242"/>
      <c r="G81" s="2242"/>
      <c r="H81" s="2242"/>
      <c r="I81" s="2242"/>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8815288</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8815288</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0.93734254306311682</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1" t="s">
        <v>663</v>
      </c>
      <c r="B97" s="2242"/>
      <c r="C97" s="2242"/>
      <c r="D97" s="2242"/>
      <c r="E97" s="2242"/>
      <c r="F97" s="2242"/>
      <c r="G97" s="2242"/>
      <c r="H97" s="2242"/>
      <c r="I97" s="2242"/>
      <c r="J97" s="80"/>
      <c r="K97" s="80"/>
    </row>
    <row r="98" spans="1:11" s="59" customFormat="1" ht="13.5" customHeight="1">
      <c r="A98" s="833"/>
      <c r="B98" s="849" t="s">
        <v>1192</v>
      </c>
      <c r="D98" s="80"/>
      <c r="E98" s="845"/>
      <c r="F98" s="860"/>
      <c r="I98" s="80"/>
      <c r="J98" s="80"/>
      <c r="K98" s="80"/>
    </row>
    <row r="99" spans="1:11" s="59" customFormat="1" ht="13.5" customHeight="1">
      <c r="A99" s="833"/>
      <c r="B99" s="849" t="s">
        <v>1896</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1343</v>
      </c>
      <c r="D102" s="80"/>
      <c r="E102" s="845"/>
      <c r="F102" s="860"/>
      <c r="I102" s="80"/>
      <c r="J102" s="80"/>
      <c r="K102" s="80"/>
    </row>
    <row r="103" spans="1:11" s="59" customFormat="1" ht="13.5" customHeight="1">
      <c r="A103" s="863"/>
      <c r="B103" s="59" t="s">
        <v>1344</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c r="C109" s="80" t="s">
        <v>1345</v>
      </c>
      <c r="D109" s="164"/>
      <c r="E109" s="261"/>
      <c r="F109" s="273"/>
      <c r="I109" s="164"/>
      <c r="J109" s="164"/>
      <c r="K109" s="164"/>
    </row>
    <row r="110" spans="1:11" ht="13.5" customHeight="1" thickBot="1">
      <c r="A110" s="586">
        <f t="shared" ref="A110:A115" si="0">IF(B109="yes", 1, 0)</f>
        <v>0</v>
      </c>
      <c r="B110" s="705"/>
      <c r="C110" s="80" t="s">
        <v>2157</v>
      </c>
      <c r="D110" s="164"/>
      <c r="E110" s="261"/>
      <c r="F110" s="273"/>
      <c r="I110" s="164"/>
      <c r="J110" s="164"/>
      <c r="K110" s="164"/>
    </row>
    <row r="111" spans="1:11" ht="13.5" customHeight="1" thickBot="1">
      <c r="A111" s="586">
        <f t="shared" si="0"/>
        <v>0</v>
      </c>
      <c r="B111" s="705"/>
      <c r="C111" s="80" t="s">
        <v>2158</v>
      </c>
      <c r="D111" s="164"/>
      <c r="E111" s="261"/>
      <c r="F111" s="273"/>
      <c r="I111" s="164"/>
      <c r="J111" s="164"/>
      <c r="K111" s="164"/>
    </row>
    <row r="112" spans="1:11" ht="13.5" thickBot="1">
      <c r="A112" s="586">
        <f t="shared" si="0"/>
        <v>0</v>
      </c>
      <c r="B112" s="705"/>
      <c r="C112" s="80" t="s">
        <v>2159</v>
      </c>
      <c r="D112" s="164"/>
      <c r="E112" s="261"/>
      <c r="F112" s="273"/>
      <c r="I112" s="164"/>
      <c r="J112" s="164"/>
      <c r="K112" s="164"/>
    </row>
    <row r="113" spans="1:11" ht="13.5" customHeight="1" thickBot="1">
      <c r="A113" s="586">
        <f t="shared" si="0"/>
        <v>0</v>
      </c>
      <c r="B113" s="705"/>
      <c r="C113" s="80" t="s">
        <v>802</v>
      </c>
      <c r="D113" s="164"/>
      <c r="E113" s="261"/>
      <c r="F113" s="273"/>
      <c r="I113" s="164"/>
      <c r="J113" s="164"/>
      <c r="K113" s="164"/>
    </row>
    <row r="114" spans="1:11" ht="13.5" customHeight="1" thickBot="1">
      <c r="A114" s="586">
        <f t="shared" si="0"/>
        <v>0</v>
      </c>
      <c r="B114" s="705" t="s">
        <v>40</v>
      </c>
      <c r="C114" s="80" t="s">
        <v>1346</v>
      </c>
      <c r="D114" s="164"/>
      <c r="E114" s="261"/>
      <c r="F114" s="273"/>
      <c r="I114" s="164"/>
      <c r="J114" s="164"/>
      <c r="K114" s="164"/>
    </row>
    <row r="115" spans="1:11" ht="13.5" customHeight="1">
      <c r="A115" s="586">
        <f t="shared" si="0"/>
        <v>1</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4" t="s">
        <v>1952</v>
      </c>
      <c r="F117" s="225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1" t="s">
        <v>1213</v>
      </c>
      <c r="B120" s="2242"/>
      <c r="C120" s="2242"/>
      <c r="D120" s="2242"/>
      <c r="E120" s="2242"/>
      <c r="F120" s="2242"/>
      <c r="G120" s="2242"/>
      <c r="H120" s="2242"/>
      <c r="I120" s="2242"/>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1837</v>
      </c>
      <c r="D131" s="164"/>
      <c r="F131" s="164"/>
    </row>
    <row r="132" spans="1:11" ht="13.5" customHeight="1" thickBot="1">
      <c r="A132" s="249"/>
      <c r="C132" s="864" t="s">
        <v>1838</v>
      </c>
      <c r="D132" s="164"/>
      <c r="F132" s="164"/>
    </row>
    <row r="133" spans="1:11" ht="13.5" customHeight="1" thickBot="1">
      <c r="B133" s="276"/>
      <c r="C133" s="705" t="s">
        <v>40</v>
      </c>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1" t="s">
        <v>657</v>
      </c>
      <c r="B138" s="2242"/>
      <c r="C138" s="2242"/>
      <c r="D138" s="2242"/>
      <c r="E138" s="2242"/>
      <c r="F138" s="2242"/>
      <c r="G138" s="2242"/>
      <c r="H138" s="2242"/>
      <c r="I138" s="2242"/>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26</v>
      </c>
      <c r="C142" s="837" t="s">
        <v>2156</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17</v>
      </c>
      <c r="C144" s="837" t="s">
        <v>2156</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8</v>
      </c>
      <c r="C146" s="837" t="s">
        <v>2156</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2155</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2154</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38" t="s">
        <v>664</v>
      </c>
      <c r="B158" s="2239"/>
      <c r="C158" s="2239"/>
      <c r="D158" s="2239"/>
      <c r="E158" s="2239"/>
      <c r="F158" s="2239"/>
      <c r="G158" s="2239"/>
      <c r="H158" s="2239"/>
      <c r="I158" s="224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38" t="s">
        <v>665</v>
      </c>
      <c r="B173" s="2239"/>
      <c r="C173" s="2239"/>
      <c r="D173" s="2239"/>
      <c r="E173" s="2239"/>
      <c r="F173" s="2239"/>
      <c r="G173" s="2239"/>
      <c r="H173" s="2239"/>
      <c r="I173" s="224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1897</v>
      </c>
      <c r="F175" s="880"/>
      <c r="G175" s="881"/>
      <c r="H175" s="430"/>
      <c r="I175" s="430"/>
      <c r="J175" s="80"/>
      <c r="K175" s="80"/>
    </row>
    <row r="176" spans="1:11" s="59" customFormat="1" ht="13.5" customHeight="1">
      <c r="A176" s="833"/>
      <c r="B176" s="80"/>
      <c r="C176" s="882"/>
      <c r="D176" s="80"/>
      <c r="E176" s="874" t="s">
        <v>1349</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38" t="s">
        <v>666</v>
      </c>
      <c r="B178" s="2239"/>
      <c r="C178" s="2239"/>
      <c r="D178" s="2239"/>
      <c r="E178" s="2239"/>
      <c r="F178" s="2239"/>
      <c r="G178" s="2239"/>
      <c r="H178" s="2239"/>
      <c r="I178" s="224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56427.326798969887</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38" t="s">
        <v>667</v>
      </c>
      <c r="B182" s="2239"/>
      <c r="C182" s="2239"/>
      <c r="D182" s="2239"/>
      <c r="E182" s="2239"/>
      <c r="F182" s="2239"/>
      <c r="G182" s="2239"/>
      <c r="H182" s="2239"/>
      <c r="I182" s="224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45900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7" t="s">
        <v>2116</v>
      </c>
      <c r="B1" s="2268"/>
      <c r="C1" s="2268"/>
      <c r="D1" s="2268"/>
      <c r="E1" s="2268"/>
      <c r="F1" s="2268"/>
      <c r="G1" s="2269" t="str">
        <f>Transmittal!C11</f>
        <v>Avondale Town Center North</v>
      </c>
      <c r="H1" s="2270"/>
      <c r="I1" s="2270"/>
      <c r="J1" s="2271"/>
      <c r="K1" s="887"/>
    </row>
    <row r="2" spans="1:13" s="678" customFormat="1" ht="33.75">
      <c r="A2" s="2275" t="s">
        <v>1840</v>
      </c>
      <c r="B2" s="2276"/>
      <c r="C2" s="2276"/>
      <c r="D2" s="2276"/>
      <c r="E2" s="2276"/>
      <c r="F2" s="2276"/>
      <c r="G2" s="2276"/>
      <c r="H2" s="2276"/>
      <c r="I2" s="2276"/>
      <c r="J2" s="2277"/>
    </row>
    <row r="3" spans="1:13" s="286" customFormat="1" ht="13.5" customHeight="1">
      <c r="A3" s="2278" t="s">
        <v>226</v>
      </c>
      <c r="B3" s="2279"/>
      <c r="C3" s="2279"/>
      <c r="D3" s="2279"/>
      <c r="E3" s="2279"/>
      <c r="F3" s="2279"/>
      <c r="G3" s="2279"/>
      <c r="H3" s="2279"/>
      <c r="I3" s="2279"/>
      <c r="J3" s="2280"/>
    </row>
    <row r="4" spans="1:13" s="286" customFormat="1" ht="13.5" customHeight="1"/>
    <row r="5" spans="1:13" s="286" customFormat="1">
      <c r="A5" s="415"/>
      <c r="B5" s="6"/>
      <c r="C5" s="679"/>
      <c r="D5" s="676"/>
      <c r="E5" s="676"/>
      <c r="F5" s="678"/>
      <c r="H5" s="29"/>
    </row>
    <row r="6" spans="1:13" s="286" customFormat="1" ht="13.5" thickBot="1">
      <c r="A6" s="678"/>
      <c r="B6" s="6" t="s">
        <v>1340</v>
      </c>
      <c r="C6" s="679"/>
      <c r="D6" s="676"/>
      <c r="E6" s="676"/>
      <c r="F6" s="676"/>
      <c r="G6" s="676"/>
      <c r="H6" s="29" t="s">
        <v>1473</v>
      </c>
    </row>
    <row r="7" spans="1:13" s="417" customFormat="1" ht="13.5" thickBot="1">
      <c r="A7" s="9"/>
      <c r="B7" s="7" t="s">
        <v>1469</v>
      </c>
      <c r="C7" s="2078"/>
      <c r="D7" s="2078"/>
      <c r="E7" s="2078"/>
      <c r="F7" s="7" t="s">
        <v>253</v>
      </c>
      <c r="G7" s="2078"/>
      <c r="H7" s="2079"/>
    </row>
    <row r="8" spans="1:13" s="417" customFormat="1" ht="13.5" thickBot="1">
      <c r="A8" s="18"/>
      <c r="B8" s="7" t="s">
        <v>1474</v>
      </c>
      <c r="C8" s="2078"/>
      <c r="D8" s="2079"/>
      <c r="E8" s="2079"/>
      <c r="F8" s="7" t="s">
        <v>254</v>
      </c>
      <c r="G8" s="2078"/>
      <c r="H8" s="2079"/>
    </row>
    <row r="9" spans="1:13" s="417" customFormat="1" ht="13.5" thickBot="1">
      <c r="A9" s="18"/>
      <c r="B9" s="7" t="s">
        <v>695</v>
      </c>
      <c r="C9" s="2078"/>
      <c r="D9" s="2079"/>
      <c r="E9" s="25"/>
      <c r="F9" s="20" t="s">
        <v>255</v>
      </c>
      <c r="G9" s="2078"/>
      <c r="H9" s="207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1324</v>
      </c>
      <c r="C11" s="597"/>
      <c r="D11" s="25"/>
      <c r="E11" s="9"/>
      <c r="F11" s="7" t="s">
        <v>260</v>
      </c>
      <c r="G11" s="2099"/>
      <c r="H11" s="2100"/>
    </row>
    <row r="12" spans="1:13" s="86" customFormat="1" ht="16.5" thickBot="1">
      <c r="A12" s="18"/>
      <c r="B12" s="10" t="s">
        <v>45</v>
      </c>
      <c r="C12" s="602"/>
      <c r="D12" s="9"/>
      <c r="E12" s="9"/>
      <c r="F12" s="7" t="s">
        <v>259</v>
      </c>
      <c r="G12" s="2078"/>
      <c r="H12" s="2079"/>
      <c r="I12" s="417"/>
      <c r="J12" s="417"/>
      <c r="K12" s="417"/>
      <c r="L12" s="417"/>
      <c r="M12" s="417"/>
    </row>
    <row r="13" spans="1:13" s="417" customFormat="1" ht="13.5" thickBot="1">
      <c r="A13" s="18"/>
      <c r="B13" s="10" t="s">
        <v>46</v>
      </c>
      <c r="C13" s="602"/>
      <c r="D13" s="9"/>
      <c r="E13" s="9"/>
      <c r="F13" s="7" t="s">
        <v>39</v>
      </c>
      <c r="G13" s="2078"/>
      <c r="H13" s="2079"/>
    </row>
    <row r="14" spans="1:13" s="417" customFormat="1" ht="13.5" thickBot="1">
      <c r="A14" s="18"/>
      <c r="B14" s="7" t="s">
        <v>1422</v>
      </c>
      <c r="C14" s="598"/>
      <c r="D14" s="9"/>
      <c r="E14" s="9"/>
      <c r="F14" s="10" t="s">
        <v>1564</v>
      </c>
      <c r="G14" s="2078"/>
      <c r="H14" s="2079"/>
    </row>
    <row r="15" spans="1:13" s="286" customFormat="1">
      <c r="C15" s="888" t="s">
        <v>1898</v>
      </c>
    </row>
    <row r="16" spans="1:13" s="286" customFormat="1">
      <c r="A16" s="889"/>
      <c r="B16" s="286" t="s">
        <v>1470</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1471</v>
      </c>
      <c r="E18" s="707"/>
      <c r="F18" s="678"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9"/>
      <c r="E21" s="2079"/>
      <c r="F21" s="2079"/>
      <c r="G21" s="416" t="s">
        <v>255</v>
      </c>
      <c r="H21" s="2089"/>
      <c r="I21" s="2079"/>
    </row>
    <row r="22" spans="1:14" s="417" customFormat="1" ht="13.5" customHeight="1">
      <c r="B22" s="286"/>
      <c r="C22" s="286"/>
    </row>
    <row r="23" spans="1:14" s="286" customFormat="1" ht="13.5" customHeight="1" thickBot="1"/>
    <row r="24" spans="1:14" s="286" customFormat="1" ht="13.5" customHeight="1" thickBot="1">
      <c r="A24" s="2273" t="s">
        <v>225</v>
      </c>
      <c r="B24" s="2283"/>
      <c r="C24" s="2283"/>
      <c r="D24" s="2283"/>
      <c r="E24" s="2283"/>
      <c r="F24" s="2283"/>
      <c r="G24" s="2283"/>
      <c r="H24" s="2283"/>
      <c r="I24" s="2283"/>
      <c r="J24" s="2283"/>
    </row>
    <row r="25" spans="1:14" s="286" customFormat="1" ht="13.5" customHeight="1">
      <c r="J25" s="294"/>
      <c r="K25" s="826"/>
      <c r="L25" s="826"/>
      <c r="M25" s="826"/>
      <c r="N25" s="826"/>
    </row>
    <row r="26" spans="1:14" s="286" customFormat="1">
      <c r="A26" s="889"/>
      <c r="B26" s="286" t="s">
        <v>1341</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1342</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1899</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3" t="s">
        <v>1111</v>
      </c>
      <c r="B37" s="2274"/>
      <c r="C37" s="2274"/>
      <c r="D37" s="2274"/>
      <c r="E37" s="2274"/>
      <c r="F37" s="2274"/>
      <c r="G37" s="2274"/>
      <c r="H37" s="2274"/>
      <c r="I37" s="2274"/>
      <c r="J37" s="2274"/>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1257</v>
      </c>
    </row>
    <row r="43" spans="1:14" s="286" customFormat="1" ht="13.5" customHeight="1" thickBot="1"/>
    <row r="44" spans="1:14" ht="13.5" customHeight="1" thickBot="1">
      <c r="B44" s="697"/>
      <c r="C44" s="286" t="s">
        <v>1097</v>
      </c>
      <c r="D44" s="888" t="s">
        <v>1900</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73" t="s">
        <v>1095</v>
      </c>
      <c r="B49" s="2274"/>
      <c r="C49" s="2274"/>
      <c r="D49" s="2274"/>
      <c r="E49" s="2274"/>
      <c r="F49" s="2274"/>
      <c r="G49" s="2274"/>
      <c r="H49" s="2274"/>
      <c r="I49" s="2274"/>
      <c r="J49" s="2274"/>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72" t="s">
        <v>513</v>
      </c>
      <c r="C55" s="2079"/>
      <c r="D55" s="2079"/>
      <c r="E55" s="648"/>
      <c r="F55" s="647"/>
      <c r="G55" s="647"/>
      <c r="H55" s="647"/>
    </row>
    <row r="56" spans="1:10" ht="13.5" customHeight="1" thickBot="1">
      <c r="B56" s="2272"/>
      <c r="C56" s="2079"/>
      <c r="D56" s="2079"/>
      <c r="E56" s="648"/>
      <c r="F56" s="648"/>
      <c r="G56" s="648"/>
      <c r="H56" s="648"/>
    </row>
    <row r="57" spans="1:10" ht="13.5" customHeight="1" thickBot="1">
      <c r="B57" s="2272"/>
      <c r="C57" s="2079"/>
      <c r="D57" s="2079"/>
      <c r="E57" s="648"/>
      <c r="F57" s="648"/>
      <c r="G57" s="648"/>
      <c r="H57" s="648"/>
    </row>
    <row r="58" spans="1:10" ht="13.5" customHeight="1" thickBot="1">
      <c r="B58" s="2272"/>
      <c r="C58" s="2079"/>
      <c r="D58" s="2079"/>
      <c r="E58" s="648"/>
      <c r="F58" s="648"/>
      <c r="G58" s="648"/>
      <c r="H58" s="648"/>
    </row>
    <row r="59" spans="1:10" ht="13.5" customHeight="1" thickBot="1">
      <c r="B59" s="2272"/>
      <c r="C59" s="2079"/>
      <c r="D59" s="2079"/>
      <c r="E59" s="648"/>
      <c r="F59" s="648"/>
      <c r="G59" s="648"/>
      <c r="H59" s="648"/>
      <c r="I59" s="1931" t="s">
        <v>2113</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1396</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241854.15277777778</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1068</v>
      </c>
      <c r="D80" s="440">
        <f>'Project Information'!D422</f>
        <v>0</v>
      </c>
      <c r="E80" s="1929">
        <f t="shared" si="0"/>
        <v>0</v>
      </c>
      <c r="F80" s="294"/>
      <c r="G80" s="294"/>
      <c r="H80" s="294"/>
      <c r="I80" s="294"/>
      <c r="J80" s="294"/>
      <c r="K80" s="294"/>
    </row>
    <row r="81" spans="1:11" s="286" customFormat="1" ht="13.5" customHeight="1" thickBot="1">
      <c r="B81" s="80"/>
      <c r="C81" s="901" t="s">
        <v>1067</v>
      </c>
      <c r="D81" s="440">
        <f>'Project Information'!E422</f>
        <v>25</v>
      </c>
      <c r="E81" s="1929">
        <f t="shared" si="0"/>
        <v>0</v>
      </c>
      <c r="F81" s="294"/>
      <c r="G81" s="294"/>
      <c r="H81" s="294"/>
      <c r="I81" s="294"/>
      <c r="J81" s="294"/>
      <c r="K81" s="294"/>
    </row>
    <row r="82" spans="1:11" s="286" customFormat="1" ht="13.5" customHeight="1" thickBot="1">
      <c r="B82" s="80"/>
      <c r="C82" s="901" t="s">
        <v>1066</v>
      </c>
      <c r="D82" s="440">
        <f>'Project Information'!F422</f>
        <v>26</v>
      </c>
      <c r="E82" s="1929">
        <f t="shared" si="0"/>
        <v>0</v>
      </c>
      <c r="F82" s="294"/>
      <c r="G82" s="294"/>
      <c r="H82" s="294"/>
      <c r="I82" s="294"/>
      <c r="J82" s="294"/>
      <c r="K82" s="294"/>
    </row>
    <row r="83" spans="1:11" s="286" customFormat="1" ht="13.5" customHeight="1" thickBot="1">
      <c r="B83" s="80"/>
      <c r="C83" s="901" t="s">
        <v>1065</v>
      </c>
      <c r="D83" s="440">
        <f>'Project Information'!G422</f>
        <v>0</v>
      </c>
      <c r="E83" s="1929">
        <f t="shared" si="0"/>
        <v>0</v>
      </c>
      <c r="F83" s="294"/>
      <c r="G83" s="294"/>
      <c r="H83" s="294"/>
      <c r="I83" s="294"/>
      <c r="J83" s="294"/>
      <c r="K83" s="294"/>
    </row>
    <row r="84" spans="1:11" s="286" customFormat="1" ht="13.5" thickBot="1">
      <c r="B84" s="80"/>
      <c r="C84" s="901" t="s">
        <v>1064</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1901</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25</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26</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3" t="s">
        <v>1063</v>
      </c>
      <c r="B104" s="2283"/>
      <c r="C104" s="2283"/>
      <c r="D104" s="2283"/>
      <c r="E104" s="2283"/>
      <c r="F104" s="2283"/>
      <c r="G104" s="2283"/>
      <c r="H104" s="2283"/>
      <c r="I104" s="2283"/>
      <c r="J104" s="2283"/>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1842</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1843</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2087</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81" t="s">
        <v>231</v>
      </c>
      <c r="B153" s="2282"/>
      <c r="C153" s="2282"/>
      <c r="D153" s="2282"/>
      <c r="E153" s="2282"/>
      <c r="F153" s="2282"/>
      <c r="G153" s="2282"/>
      <c r="H153" s="2282"/>
      <c r="I153" s="2282"/>
      <c r="J153" s="2282"/>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G9" sqref="G9"/>
    </sheetView>
  </sheetViews>
  <sheetFormatPr defaultRowHeight="12.75"/>
  <cols>
    <col min="1" max="1" width="29.140625" style="1975" customWidth="1"/>
    <col min="2" max="2" width="16.42578125" style="1975" customWidth="1"/>
    <col min="3" max="3" width="25.28515625" style="1975" customWidth="1"/>
    <col min="4" max="16384" width="9.140625" style="1975"/>
  </cols>
  <sheetData>
    <row r="1" spans="1:12">
      <c r="A1" s="2289" t="s">
        <v>2229</v>
      </c>
      <c r="B1" s="2290"/>
      <c r="C1" s="2290"/>
      <c r="D1" s="2290"/>
      <c r="E1" s="2290"/>
      <c r="F1" s="2290"/>
      <c r="G1" s="2290"/>
      <c r="H1" s="2290"/>
      <c r="I1" s="2290"/>
      <c r="J1" s="2290"/>
      <c r="K1" s="2290"/>
      <c r="L1" s="2291"/>
    </row>
    <row r="2" spans="1:12" ht="15.75" customHeight="1">
      <c r="A2" s="2292"/>
      <c r="B2" s="2293"/>
      <c r="C2" s="2293"/>
      <c r="D2" s="2293"/>
      <c r="E2" s="2293"/>
      <c r="F2" s="2293"/>
      <c r="G2" s="2293"/>
      <c r="H2" s="2293"/>
      <c r="I2" s="2293"/>
      <c r="J2" s="2293"/>
      <c r="K2" s="2293"/>
      <c r="L2" s="2294"/>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1131</v>
      </c>
      <c r="B4" s="2286"/>
      <c r="C4" s="2287"/>
      <c r="D4" s="2287"/>
      <c r="E4" s="2287"/>
      <c r="F4" s="2287"/>
      <c r="G4" s="2288"/>
      <c r="H4" s="1977"/>
      <c r="I4" s="1977"/>
      <c r="J4" s="1977"/>
      <c r="K4" s="1977"/>
      <c r="L4" s="1984"/>
    </row>
    <row r="5" spans="1:12" ht="17.25" thickTop="1" thickBot="1">
      <c r="A5" s="1983" t="s">
        <v>2224</v>
      </c>
      <c r="B5" s="2295"/>
      <c r="C5" s="2296"/>
      <c r="D5" s="1977"/>
      <c r="E5" s="1977"/>
      <c r="F5" s="1977"/>
      <c r="G5" s="1977"/>
      <c r="H5" s="1977"/>
      <c r="I5" s="1977"/>
      <c r="J5" s="1977"/>
      <c r="K5" s="1977"/>
      <c r="L5" s="1984"/>
    </row>
    <row r="6" spans="1:12" ht="17.25" thickTop="1" thickBot="1">
      <c r="A6" s="1983" t="s">
        <v>2225</v>
      </c>
      <c r="B6" s="2297"/>
      <c r="C6" s="2298"/>
      <c r="D6" s="1977"/>
      <c r="E6" s="1977"/>
      <c r="F6" s="1977"/>
      <c r="G6" s="1977"/>
      <c r="H6" s="1977"/>
      <c r="I6" s="1977"/>
      <c r="J6" s="1977"/>
      <c r="K6" s="1977"/>
      <c r="L6" s="1984"/>
    </row>
    <row r="7" spans="1:12" ht="17.25" thickTop="1" thickBot="1">
      <c r="A7" s="1983" t="s">
        <v>2226</v>
      </c>
      <c r="B7" s="2299"/>
      <c r="C7" s="2300"/>
      <c r="D7" s="1977"/>
      <c r="E7" s="1977"/>
      <c r="F7" s="1977"/>
      <c r="G7" s="1977"/>
      <c r="H7" s="1977"/>
      <c r="I7" s="1977"/>
      <c r="J7" s="1977"/>
      <c r="K7" s="1977"/>
      <c r="L7" s="1984"/>
    </row>
    <row r="8" spans="1:12" ht="17.25" thickTop="1" thickBot="1">
      <c r="A8" s="1983" t="s">
        <v>2227</v>
      </c>
      <c r="B8" s="2301"/>
      <c r="C8" s="2302"/>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2232</v>
      </c>
      <c r="B10" s="1977"/>
      <c r="C10" s="1977"/>
      <c r="D10" s="1977"/>
      <c r="E10" s="1977"/>
      <c r="F10" s="1977"/>
      <c r="G10" s="1977"/>
      <c r="H10" s="1977"/>
      <c r="I10" s="1977"/>
      <c r="J10" s="1977"/>
      <c r="K10" s="1977"/>
      <c r="L10" s="1984"/>
    </row>
    <row r="11" spans="1:12" ht="15">
      <c r="A11" s="1987" t="s">
        <v>2230</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2228</v>
      </c>
      <c r="B13" s="1976"/>
      <c r="C13" s="2286"/>
      <c r="D13" s="2287"/>
      <c r="E13" s="2287"/>
      <c r="F13" s="2287"/>
      <c r="G13" s="2288"/>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2231</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84" t="s">
        <v>2233</v>
      </c>
      <c r="B17" s="2285"/>
      <c r="C17" s="2285"/>
      <c r="D17" s="2285"/>
      <c r="E17" s="2285"/>
      <c r="F17" s="2285"/>
      <c r="G17" s="2285"/>
      <c r="H17" s="2285"/>
      <c r="I17" s="2285"/>
      <c r="J17" s="1977"/>
      <c r="K17" s="1977"/>
      <c r="L17" s="1984"/>
    </row>
    <row r="18" spans="1:12" ht="15.75" customHeight="1">
      <c r="A18" s="2284"/>
      <c r="B18" s="2285"/>
      <c r="C18" s="2285"/>
      <c r="D18" s="2285"/>
      <c r="E18" s="2285"/>
      <c r="F18" s="2285"/>
      <c r="G18" s="2285"/>
      <c r="H18" s="2285"/>
      <c r="I18" s="2285"/>
      <c r="J18" s="1977"/>
      <c r="K18" s="1977"/>
      <c r="L18" s="1984"/>
    </row>
    <row r="19" spans="1:12" ht="15.75" customHeight="1">
      <c r="A19" s="2284"/>
      <c r="B19" s="2285"/>
      <c r="C19" s="2285"/>
      <c r="D19" s="2285"/>
      <c r="E19" s="2285"/>
      <c r="F19" s="2285"/>
      <c r="G19" s="2285"/>
      <c r="H19" s="2285"/>
      <c r="I19" s="2285"/>
      <c r="J19" s="1977"/>
      <c r="K19" s="1977"/>
      <c r="L19" s="1984"/>
    </row>
    <row r="20" spans="1:12" ht="15.75" customHeight="1">
      <c r="A20" s="2284"/>
      <c r="B20" s="2285"/>
      <c r="C20" s="2285"/>
      <c r="D20" s="2285"/>
      <c r="E20" s="2285"/>
      <c r="F20" s="2285"/>
      <c r="G20" s="2285"/>
      <c r="H20" s="2285"/>
      <c r="I20" s="2285"/>
      <c r="J20" s="1977"/>
      <c r="K20" s="1977"/>
      <c r="L20" s="1984"/>
    </row>
    <row r="21" spans="1:12" ht="15.75" customHeight="1">
      <c r="A21" s="2284"/>
      <c r="B21" s="2285"/>
      <c r="C21" s="2285"/>
      <c r="D21" s="2285"/>
      <c r="E21" s="2285"/>
      <c r="F21" s="2285"/>
      <c r="G21" s="2285"/>
      <c r="H21" s="2285"/>
      <c r="I21" s="2285"/>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84" t="s">
        <v>2234</v>
      </c>
      <c r="B23" s="2285"/>
      <c r="C23" s="2285"/>
      <c r="D23" s="2285"/>
      <c r="E23" s="2285"/>
      <c r="F23" s="2285"/>
      <c r="G23" s="2285"/>
      <c r="H23" s="2285"/>
      <c r="I23" s="2285"/>
      <c r="J23" s="1977"/>
      <c r="K23" s="1977"/>
      <c r="L23" s="1984"/>
    </row>
    <row r="24" spans="1:12" ht="15.75" customHeight="1">
      <c r="A24" s="2284"/>
      <c r="B24" s="2285"/>
      <c r="C24" s="2285"/>
      <c r="D24" s="2285"/>
      <c r="E24" s="2285"/>
      <c r="F24" s="2285"/>
      <c r="G24" s="2285"/>
      <c r="H24" s="2285"/>
      <c r="I24" s="2285"/>
      <c r="J24" s="1977"/>
      <c r="K24" s="1977"/>
      <c r="L24" s="1984"/>
    </row>
    <row r="25" spans="1:12" ht="15.75" customHeight="1">
      <c r="A25" s="2284"/>
      <c r="B25" s="2285"/>
      <c r="C25" s="2285"/>
      <c r="D25" s="2285"/>
      <c r="E25" s="2285"/>
      <c r="F25" s="2285"/>
      <c r="G25" s="2285"/>
      <c r="H25" s="2285"/>
      <c r="I25" s="2285"/>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2235</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2236</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90" zoomScaleNormal="90" zoomScaleSheetLayoutView="100" zoomScalePageLayoutView="115" workbookViewId="0">
      <selection activeCell="W27" sqref="W27"/>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40" t="str">
        <f>PJCProjectName</f>
        <v>Avondale Town Center North</v>
      </c>
      <c r="C1" s="2340"/>
      <c r="D1" s="2340"/>
      <c r="E1" s="2340"/>
      <c r="F1" s="2340"/>
      <c r="G1" s="2340"/>
      <c r="H1" s="2340"/>
      <c r="I1" s="2340"/>
      <c r="J1" s="2340"/>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40"/>
      <c r="C2" s="2340"/>
      <c r="D2" s="2340"/>
      <c r="E2" s="2340"/>
      <c r="F2" s="2340"/>
      <c r="G2" s="2340"/>
      <c r="H2" s="2340"/>
      <c r="I2" s="2340"/>
      <c r="J2" s="2340"/>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40"/>
      <c r="C3" s="2340"/>
      <c r="D3" s="2340"/>
      <c r="E3" s="2340"/>
      <c r="F3" s="2340"/>
      <c r="G3" s="2340"/>
      <c r="H3" s="2340"/>
      <c r="I3" s="2340"/>
      <c r="J3" s="2340"/>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40"/>
      <c r="C4" s="2340"/>
      <c r="D4" s="2340"/>
      <c r="E4" s="2340"/>
      <c r="F4" s="2340"/>
      <c r="G4" s="2340"/>
      <c r="H4" s="2340"/>
      <c r="I4" s="2340"/>
      <c r="J4" s="2340"/>
      <c r="K4" s="1258"/>
      <c r="N4" s="1070" t="s">
        <v>1922</v>
      </c>
      <c r="O4" s="1659" t="str">
        <f>PJCProjectCity</f>
        <v>Cincinnati</v>
      </c>
      <c r="P4" s="1261"/>
      <c r="Q4" s="1262"/>
      <c r="R4" s="1262"/>
      <c r="S4" s="1262"/>
      <c r="T4" s="1069"/>
      <c r="AC4" s="1033"/>
      <c r="AD4" s="1033"/>
      <c r="AE4" s="1033"/>
      <c r="AF4" s="1033"/>
      <c r="AG4" s="1033"/>
      <c r="AH4" s="1033"/>
    </row>
    <row r="5" spans="2:34" ht="17.25" customHeight="1">
      <c r="B5" s="1260" t="s">
        <v>2115</v>
      </c>
      <c r="C5" s="1067"/>
      <c r="D5" s="1067"/>
      <c r="E5" s="1067"/>
      <c r="F5" s="1067"/>
      <c r="G5" s="1496"/>
      <c r="H5" s="1067"/>
      <c r="I5" s="1067"/>
      <c r="J5" s="1067"/>
      <c r="K5" s="1258"/>
      <c r="N5" s="1070" t="s">
        <v>171</v>
      </c>
      <c r="O5" s="1659" t="str">
        <f>PJCProjectCounty</f>
        <v>Hamilton</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41" t="s">
        <v>1756</v>
      </c>
      <c r="C7" s="2342"/>
      <c r="D7" s="2342"/>
      <c r="E7" s="2342"/>
      <c r="F7" s="2342"/>
      <c r="G7" s="2342"/>
      <c r="H7" s="2342"/>
      <c r="I7" s="2342"/>
      <c r="J7" s="2342"/>
      <c r="K7" s="2343"/>
      <c r="M7" s="2344" t="s">
        <v>1524</v>
      </c>
      <c r="N7" s="2345"/>
      <c r="O7" s="2345"/>
      <c r="P7" s="2345"/>
      <c r="Q7" s="2345"/>
      <c r="R7" s="2345"/>
      <c r="S7" s="2346"/>
      <c r="T7" s="1263"/>
      <c r="AB7" s="1033"/>
      <c r="AC7" s="1033"/>
      <c r="AD7" s="1033"/>
      <c r="AE7" s="1033"/>
      <c r="AF7" s="1033"/>
      <c r="AG7" s="1033"/>
      <c r="AH7" s="1033"/>
    </row>
    <row r="8" spans="2:34" ht="12.95" customHeight="1">
      <c r="B8" s="2347"/>
      <c r="C8" s="2348"/>
      <c r="D8" s="2348"/>
      <c r="E8" s="2348"/>
      <c r="F8" s="2348"/>
      <c r="G8" s="2348"/>
      <c r="H8" s="2348"/>
      <c r="I8" s="2348"/>
      <c r="J8" s="2348"/>
      <c r="K8" s="2349"/>
      <c r="M8" s="2356" t="s">
        <v>2344</v>
      </c>
      <c r="N8" s="2357"/>
      <c r="O8" s="2357"/>
      <c r="P8" s="2357"/>
      <c r="Q8" s="2357"/>
      <c r="R8" s="2357"/>
      <c r="S8" s="2358"/>
      <c r="T8" s="1069"/>
      <c r="AC8" s="1033"/>
      <c r="AD8" s="1033"/>
      <c r="AE8" s="1033"/>
      <c r="AF8" s="1033"/>
      <c r="AG8" s="1033"/>
      <c r="AH8" s="1033"/>
    </row>
    <row r="9" spans="2:34">
      <c r="B9" s="2350"/>
      <c r="C9" s="2351"/>
      <c r="D9" s="2351"/>
      <c r="E9" s="2351"/>
      <c r="F9" s="2351"/>
      <c r="G9" s="2351"/>
      <c r="H9" s="2351"/>
      <c r="I9" s="2351"/>
      <c r="J9" s="2351"/>
      <c r="K9" s="2352"/>
      <c r="M9" s="2359"/>
      <c r="N9" s="2360"/>
      <c r="O9" s="2360"/>
      <c r="P9" s="2360"/>
      <c r="Q9" s="2360"/>
      <c r="R9" s="2360"/>
      <c r="S9" s="2361"/>
      <c r="T9" s="1069"/>
      <c r="AC9" s="1033"/>
      <c r="AD9" s="1033"/>
      <c r="AE9" s="1033"/>
      <c r="AF9" s="1033"/>
      <c r="AG9" s="1033"/>
      <c r="AH9" s="1033"/>
    </row>
    <row r="10" spans="2:34">
      <c r="B10" s="2350"/>
      <c r="C10" s="2351"/>
      <c r="D10" s="2351"/>
      <c r="E10" s="2351"/>
      <c r="F10" s="2351"/>
      <c r="G10" s="2351"/>
      <c r="H10" s="2351"/>
      <c r="I10" s="2351"/>
      <c r="J10" s="2351"/>
      <c r="K10" s="2352"/>
      <c r="M10" s="2359"/>
      <c r="N10" s="2360"/>
      <c r="O10" s="2360"/>
      <c r="P10" s="2360"/>
      <c r="Q10" s="2360"/>
      <c r="R10" s="2360"/>
      <c r="S10" s="2361"/>
      <c r="T10" s="1069"/>
      <c r="AC10" s="1033"/>
      <c r="AD10" s="1033"/>
      <c r="AE10" s="1033"/>
      <c r="AF10" s="1033"/>
      <c r="AG10" s="1033"/>
      <c r="AH10" s="1033"/>
    </row>
    <row r="11" spans="2:34">
      <c r="B11" s="2350"/>
      <c r="C11" s="2351"/>
      <c r="D11" s="2351"/>
      <c r="E11" s="2351"/>
      <c r="F11" s="2351"/>
      <c r="G11" s="2351"/>
      <c r="H11" s="2351"/>
      <c r="I11" s="2351"/>
      <c r="J11" s="2351"/>
      <c r="K11" s="2352"/>
      <c r="M11" s="2359"/>
      <c r="N11" s="2360"/>
      <c r="O11" s="2360"/>
      <c r="P11" s="2360"/>
      <c r="Q11" s="2360"/>
      <c r="R11" s="2360"/>
      <c r="S11" s="2361"/>
    </row>
    <row r="12" spans="2:34">
      <c r="B12" s="2350"/>
      <c r="C12" s="2351"/>
      <c r="D12" s="2351"/>
      <c r="E12" s="2351"/>
      <c r="F12" s="2351"/>
      <c r="G12" s="2351"/>
      <c r="H12" s="2351"/>
      <c r="I12" s="2351"/>
      <c r="J12" s="2351"/>
      <c r="K12" s="2352"/>
      <c r="M12" s="2359"/>
      <c r="N12" s="2360"/>
      <c r="O12" s="2360"/>
      <c r="P12" s="2360"/>
      <c r="Q12" s="2360"/>
      <c r="R12" s="2360"/>
      <c r="S12" s="2361"/>
      <c r="T12" s="1069"/>
      <c r="AC12" s="1033"/>
      <c r="AD12" s="1033"/>
      <c r="AE12" s="1033"/>
      <c r="AF12" s="1033"/>
      <c r="AG12" s="1033"/>
      <c r="AH12" s="1033"/>
    </row>
    <row r="13" spans="2:34">
      <c r="B13" s="2350"/>
      <c r="C13" s="2351"/>
      <c r="D13" s="2351"/>
      <c r="E13" s="2351"/>
      <c r="F13" s="2351"/>
      <c r="G13" s="2351"/>
      <c r="H13" s="2351"/>
      <c r="I13" s="2351"/>
      <c r="J13" s="2351"/>
      <c r="K13" s="2352"/>
      <c r="M13" s="2359"/>
      <c r="N13" s="2360"/>
      <c r="O13" s="2360"/>
      <c r="P13" s="2360"/>
      <c r="Q13" s="2360"/>
      <c r="R13" s="2360"/>
      <c r="S13" s="2361"/>
      <c r="T13" s="1069"/>
      <c r="AC13" s="1033"/>
      <c r="AD13" s="1033"/>
      <c r="AE13" s="1033"/>
      <c r="AF13" s="1033"/>
      <c r="AG13" s="1033"/>
      <c r="AH13" s="1033"/>
    </row>
    <row r="14" spans="2:34">
      <c r="B14" s="2350"/>
      <c r="C14" s="2351"/>
      <c r="D14" s="2351"/>
      <c r="E14" s="2351"/>
      <c r="F14" s="2351"/>
      <c r="G14" s="2351"/>
      <c r="H14" s="2351"/>
      <c r="I14" s="2351"/>
      <c r="J14" s="2351"/>
      <c r="K14" s="2352"/>
      <c r="M14" s="2359"/>
      <c r="N14" s="2360"/>
      <c r="O14" s="2360"/>
      <c r="P14" s="2360"/>
      <c r="Q14" s="2360"/>
      <c r="R14" s="2360"/>
      <c r="S14" s="2361"/>
      <c r="T14" s="1069"/>
      <c r="AC14" s="1033"/>
      <c r="AD14" s="1033"/>
      <c r="AE14" s="1033"/>
      <c r="AF14" s="1033"/>
      <c r="AG14" s="1033"/>
      <c r="AH14" s="1033"/>
    </row>
    <row r="15" spans="2:34">
      <c r="B15" s="2350"/>
      <c r="C15" s="2351"/>
      <c r="D15" s="2351"/>
      <c r="E15" s="2351"/>
      <c r="F15" s="2351"/>
      <c r="G15" s="2351"/>
      <c r="H15" s="2351"/>
      <c r="I15" s="2351"/>
      <c r="J15" s="2351"/>
      <c r="K15" s="2352"/>
      <c r="M15" s="2359"/>
      <c r="N15" s="2360"/>
      <c r="O15" s="2360"/>
      <c r="P15" s="2360"/>
      <c r="Q15" s="2360"/>
      <c r="R15" s="2360"/>
      <c r="S15" s="2361"/>
      <c r="T15" s="1069"/>
      <c r="AC15" s="1033"/>
      <c r="AD15" s="1033"/>
      <c r="AE15" s="1033"/>
      <c r="AF15" s="1033"/>
      <c r="AG15" s="1033"/>
      <c r="AH15" s="1033"/>
    </row>
    <row r="16" spans="2:34">
      <c r="B16" s="2350"/>
      <c r="C16" s="2351"/>
      <c r="D16" s="2351"/>
      <c r="E16" s="2351"/>
      <c r="F16" s="2351"/>
      <c r="G16" s="2351"/>
      <c r="H16" s="2351"/>
      <c r="I16" s="2351"/>
      <c r="J16" s="2351"/>
      <c r="K16" s="2352"/>
      <c r="M16" s="2359"/>
      <c r="N16" s="2360"/>
      <c r="O16" s="2360"/>
      <c r="P16" s="2360"/>
      <c r="Q16" s="2360"/>
      <c r="R16" s="2360"/>
      <c r="S16" s="2361"/>
      <c r="T16" s="1069"/>
      <c r="AC16" s="1033"/>
      <c r="AD16" s="1033"/>
      <c r="AE16" s="1033"/>
      <c r="AF16" s="1033"/>
      <c r="AG16" s="1033"/>
      <c r="AH16" s="1033"/>
    </row>
    <row r="17" spans="2:34">
      <c r="B17" s="2350"/>
      <c r="C17" s="2351"/>
      <c r="D17" s="2351"/>
      <c r="E17" s="2351"/>
      <c r="F17" s="2351"/>
      <c r="G17" s="2351"/>
      <c r="H17" s="2351"/>
      <c r="I17" s="2351"/>
      <c r="J17" s="2351"/>
      <c r="K17" s="2352"/>
      <c r="M17" s="2359"/>
      <c r="N17" s="2360"/>
      <c r="O17" s="2360"/>
      <c r="P17" s="2360"/>
      <c r="Q17" s="2360"/>
      <c r="R17" s="2360"/>
      <c r="S17" s="2361"/>
      <c r="T17" s="1069"/>
      <c r="AC17" s="1033"/>
      <c r="AD17" s="1033"/>
      <c r="AE17" s="1033"/>
      <c r="AF17" s="1033"/>
      <c r="AG17" s="1033"/>
      <c r="AH17" s="1033"/>
    </row>
    <row r="18" spans="2:34">
      <c r="B18" s="2350"/>
      <c r="C18" s="2351"/>
      <c r="D18" s="2351"/>
      <c r="E18" s="2351"/>
      <c r="F18" s="2351"/>
      <c r="G18" s="2351"/>
      <c r="H18" s="2351"/>
      <c r="I18" s="2351"/>
      <c r="J18" s="2351"/>
      <c r="K18" s="2352"/>
      <c r="M18" s="2359"/>
      <c r="N18" s="2360"/>
      <c r="O18" s="2360"/>
      <c r="P18" s="2360"/>
      <c r="Q18" s="2360"/>
      <c r="R18" s="2360"/>
      <c r="S18" s="2361"/>
      <c r="T18" s="1069"/>
      <c r="AC18" s="1033"/>
      <c r="AD18" s="1033"/>
      <c r="AE18" s="1033"/>
      <c r="AF18" s="1033"/>
      <c r="AG18" s="1033"/>
      <c r="AH18" s="1033"/>
    </row>
    <row r="19" spans="2:34">
      <c r="B19" s="2350"/>
      <c r="C19" s="2351"/>
      <c r="D19" s="2351"/>
      <c r="E19" s="2351"/>
      <c r="F19" s="2351"/>
      <c r="G19" s="2351"/>
      <c r="H19" s="2351"/>
      <c r="I19" s="2351"/>
      <c r="J19" s="2351"/>
      <c r="K19" s="2352"/>
      <c r="M19" s="2359"/>
      <c r="N19" s="2360"/>
      <c r="O19" s="2360"/>
      <c r="P19" s="2360"/>
      <c r="Q19" s="2360"/>
      <c r="R19" s="2360"/>
      <c r="S19" s="2361"/>
      <c r="T19" s="1069"/>
      <c r="AC19" s="1033"/>
      <c r="AD19" s="1033"/>
      <c r="AE19" s="1033"/>
      <c r="AF19" s="1033"/>
      <c r="AG19" s="1033"/>
      <c r="AH19" s="1033"/>
    </row>
    <row r="20" spans="2:34">
      <c r="B20" s="2350"/>
      <c r="C20" s="2351"/>
      <c r="D20" s="2351"/>
      <c r="E20" s="2351"/>
      <c r="F20" s="2351"/>
      <c r="G20" s="2351"/>
      <c r="H20" s="2351"/>
      <c r="I20" s="2351"/>
      <c r="J20" s="2351"/>
      <c r="K20" s="2352"/>
      <c r="M20" s="2359"/>
      <c r="N20" s="2360"/>
      <c r="O20" s="2360"/>
      <c r="P20" s="2360"/>
      <c r="Q20" s="2360"/>
      <c r="R20" s="2360"/>
      <c r="S20" s="2361"/>
      <c r="T20" s="1069"/>
      <c r="AC20" s="1033"/>
      <c r="AD20" s="1033"/>
      <c r="AE20" s="1033"/>
      <c r="AF20" s="1033"/>
      <c r="AG20" s="1033"/>
      <c r="AH20" s="1033"/>
    </row>
    <row r="21" spans="2:34">
      <c r="B21" s="2350"/>
      <c r="C21" s="2351"/>
      <c r="D21" s="2351"/>
      <c r="E21" s="2351"/>
      <c r="F21" s="2351"/>
      <c r="G21" s="2351"/>
      <c r="H21" s="2351"/>
      <c r="I21" s="2351"/>
      <c r="J21" s="2351"/>
      <c r="K21" s="2352"/>
      <c r="M21" s="2359"/>
      <c r="N21" s="2360"/>
      <c r="O21" s="2360"/>
      <c r="P21" s="2360"/>
      <c r="Q21" s="2360"/>
      <c r="R21" s="2360"/>
      <c r="S21" s="2361"/>
      <c r="T21" s="1069"/>
      <c r="AC21" s="1033"/>
      <c r="AD21" s="1033"/>
      <c r="AE21" s="1033"/>
      <c r="AF21" s="1033"/>
      <c r="AG21" s="1033"/>
      <c r="AH21" s="1033"/>
    </row>
    <row r="22" spans="2:34">
      <c r="B22" s="2350"/>
      <c r="C22" s="2351"/>
      <c r="D22" s="2351"/>
      <c r="E22" s="2351"/>
      <c r="F22" s="2351"/>
      <c r="G22" s="2351"/>
      <c r="H22" s="2351"/>
      <c r="I22" s="2351"/>
      <c r="J22" s="2351"/>
      <c r="K22" s="2352"/>
      <c r="M22" s="2359"/>
      <c r="N22" s="2360"/>
      <c r="O22" s="2360"/>
      <c r="P22" s="2360"/>
      <c r="Q22" s="2360"/>
      <c r="R22" s="2360"/>
      <c r="S22" s="2361"/>
      <c r="T22" s="1069"/>
      <c r="AC22" s="1033"/>
      <c r="AD22" s="1033"/>
      <c r="AE22" s="1033"/>
      <c r="AF22" s="1033"/>
      <c r="AG22" s="1033"/>
      <c r="AH22" s="1033"/>
    </row>
    <row r="23" spans="2:34">
      <c r="B23" s="2350"/>
      <c r="C23" s="2351"/>
      <c r="D23" s="2351"/>
      <c r="E23" s="2351"/>
      <c r="F23" s="2351"/>
      <c r="G23" s="2351"/>
      <c r="H23" s="2351"/>
      <c r="I23" s="2351"/>
      <c r="J23" s="2351"/>
      <c r="K23" s="2352"/>
      <c r="M23" s="2359"/>
      <c r="N23" s="2360"/>
      <c r="O23" s="2360"/>
      <c r="P23" s="2360"/>
      <c r="Q23" s="2360"/>
      <c r="R23" s="2360"/>
      <c r="S23" s="2361"/>
      <c r="T23" s="1069"/>
      <c r="AC23" s="1033"/>
      <c r="AD23" s="1033"/>
      <c r="AE23" s="1033"/>
      <c r="AF23" s="1033"/>
      <c r="AG23" s="1033"/>
      <c r="AH23" s="1033"/>
    </row>
    <row r="24" spans="2:34">
      <c r="B24" s="2350"/>
      <c r="C24" s="2351"/>
      <c r="D24" s="2351"/>
      <c r="E24" s="2351"/>
      <c r="F24" s="2351"/>
      <c r="G24" s="2351"/>
      <c r="H24" s="2351"/>
      <c r="I24" s="2351"/>
      <c r="J24" s="2351"/>
      <c r="K24" s="2352"/>
      <c r="M24" s="2359"/>
      <c r="N24" s="2360"/>
      <c r="O24" s="2360"/>
      <c r="P24" s="2360"/>
      <c r="Q24" s="2360"/>
      <c r="R24" s="2360"/>
      <c r="S24" s="2361"/>
      <c r="T24" s="1069"/>
      <c r="AC24" s="1033"/>
      <c r="AD24" s="1033"/>
      <c r="AE24" s="1033"/>
      <c r="AF24" s="1033"/>
      <c r="AG24" s="1033"/>
      <c r="AH24" s="1033"/>
    </row>
    <row r="25" spans="2:34">
      <c r="B25" s="2350"/>
      <c r="C25" s="2351"/>
      <c r="D25" s="2351"/>
      <c r="E25" s="2351"/>
      <c r="F25" s="2351"/>
      <c r="G25" s="2351"/>
      <c r="H25" s="2351"/>
      <c r="I25" s="2351"/>
      <c r="J25" s="2351"/>
      <c r="K25" s="2352"/>
      <c r="M25" s="2359"/>
      <c r="N25" s="2360"/>
      <c r="O25" s="2360"/>
      <c r="P25" s="2360"/>
      <c r="Q25" s="2360"/>
      <c r="R25" s="2360"/>
      <c r="S25" s="2361"/>
      <c r="T25" s="1069"/>
      <c r="AC25" s="1033"/>
      <c r="AD25" s="1033"/>
      <c r="AE25" s="1033"/>
      <c r="AF25" s="1033"/>
      <c r="AG25" s="1033"/>
      <c r="AH25" s="1033"/>
    </row>
    <row r="26" spans="2:34">
      <c r="B26" s="2350"/>
      <c r="C26" s="2351"/>
      <c r="D26" s="2351"/>
      <c r="E26" s="2351"/>
      <c r="F26" s="2351"/>
      <c r="G26" s="2351"/>
      <c r="H26" s="2351"/>
      <c r="I26" s="2351"/>
      <c r="J26" s="2351"/>
      <c r="K26" s="2352"/>
      <c r="M26" s="2359"/>
      <c r="N26" s="2360"/>
      <c r="O26" s="2360"/>
      <c r="P26" s="2360"/>
      <c r="Q26" s="2360"/>
      <c r="R26" s="2360"/>
      <c r="S26" s="2361"/>
      <c r="T26" s="1069"/>
      <c r="AC26" s="1033"/>
      <c r="AD26" s="1033"/>
      <c r="AE26" s="1033"/>
      <c r="AF26" s="1033"/>
      <c r="AG26" s="1033"/>
      <c r="AH26" s="1033"/>
    </row>
    <row r="27" spans="2:34">
      <c r="B27" s="2350"/>
      <c r="C27" s="2351"/>
      <c r="D27" s="2351"/>
      <c r="E27" s="2351"/>
      <c r="F27" s="2351"/>
      <c r="G27" s="2351"/>
      <c r="H27" s="2351"/>
      <c r="I27" s="2351"/>
      <c r="J27" s="2351"/>
      <c r="K27" s="2352"/>
      <c r="M27" s="2359"/>
      <c r="N27" s="2360"/>
      <c r="O27" s="2360"/>
      <c r="P27" s="2360"/>
      <c r="Q27" s="2360"/>
      <c r="R27" s="2360"/>
      <c r="S27" s="2361"/>
      <c r="T27" s="1069"/>
      <c r="AC27" s="1033"/>
      <c r="AD27" s="1033"/>
      <c r="AE27" s="1033"/>
      <c r="AF27" s="1033"/>
      <c r="AG27" s="1033"/>
      <c r="AH27" s="1033"/>
    </row>
    <row r="28" spans="2:34">
      <c r="B28" s="2350"/>
      <c r="C28" s="2351"/>
      <c r="D28" s="2351"/>
      <c r="E28" s="2351"/>
      <c r="F28" s="2351"/>
      <c r="G28" s="2351"/>
      <c r="H28" s="2351"/>
      <c r="I28" s="2351"/>
      <c r="J28" s="2351"/>
      <c r="K28" s="2352"/>
      <c r="M28" s="2359"/>
      <c r="N28" s="2360"/>
      <c r="O28" s="2360"/>
      <c r="P28" s="2360"/>
      <c r="Q28" s="2360"/>
      <c r="R28" s="2360"/>
      <c r="S28" s="2361"/>
      <c r="T28" s="1069"/>
      <c r="AC28" s="1033"/>
      <c r="AD28" s="1033"/>
      <c r="AE28" s="1033"/>
      <c r="AF28" s="1033"/>
      <c r="AG28" s="1033"/>
      <c r="AH28" s="1033"/>
    </row>
    <row r="29" spans="2:34">
      <c r="B29" s="2350"/>
      <c r="C29" s="2351"/>
      <c r="D29" s="2351"/>
      <c r="E29" s="2351"/>
      <c r="F29" s="2351"/>
      <c r="G29" s="2351"/>
      <c r="H29" s="2351"/>
      <c r="I29" s="2351"/>
      <c r="J29" s="2351"/>
      <c r="K29" s="2352"/>
      <c r="M29" s="2359"/>
      <c r="N29" s="2360"/>
      <c r="O29" s="2360"/>
      <c r="P29" s="2360"/>
      <c r="Q29" s="2360"/>
      <c r="R29" s="2360"/>
      <c r="S29" s="2361"/>
      <c r="T29" s="1069"/>
      <c r="AC29" s="1033"/>
      <c r="AD29" s="1033"/>
      <c r="AE29" s="1033"/>
      <c r="AF29" s="1033"/>
      <c r="AG29" s="1033"/>
      <c r="AH29" s="1033"/>
    </row>
    <row r="30" spans="2:34">
      <c r="B30" s="2353"/>
      <c r="C30" s="2354"/>
      <c r="D30" s="2354"/>
      <c r="E30" s="2354"/>
      <c r="F30" s="2354"/>
      <c r="G30" s="2354"/>
      <c r="H30" s="2354"/>
      <c r="I30" s="2354"/>
      <c r="J30" s="2354"/>
      <c r="K30" s="2355"/>
      <c r="M30" s="2362"/>
      <c r="N30" s="2363"/>
      <c r="O30" s="2363"/>
      <c r="P30" s="2363"/>
      <c r="Q30" s="2363"/>
      <c r="R30" s="2363"/>
      <c r="S30" s="2364"/>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4" t="s">
        <v>461</v>
      </c>
      <c r="C32" s="2335"/>
      <c r="D32" s="2335"/>
      <c r="E32" s="2335"/>
      <c r="F32" s="2335"/>
      <c r="G32" s="2335"/>
      <c r="H32" s="2335"/>
      <c r="I32" s="2335"/>
      <c r="J32" s="2335"/>
      <c r="K32" s="2335"/>
      <c r="M32" s="2338" t="s">
        <v>1448</v>
      </c>
      <c r="N32" s="2339"/>
      <c r="O32" s="2339"/>
      <c r="P32" s="2339"/>
      <c r="Q32" s="2339"/>
      <c r="R32" s="2339"/>
      <c r="S32" s="2339"/>
      <c r="T32" s="1069"/>
      <c r="W32" s="1033"/>
      <c r="X32" s="1033"/>
      <c r="Y32" s="1033"/>
      <c r="Z32" s="1033"/>
      <c r="AA32" s="1033"/>
      <c r="AB32" s="1033"/>
      <c r="AC32" s="1033"/>
      <c r="AD32" s="1033"/>
      <c r="AE32" s="1033"/>
      <c r="AF32" s="1033"/>
      <c r="AG32" s="1033"/>
      <c r="AH32" s="1033"/>
    </row>
    <row r="33" spans="1:35">
      <c r="B33" s="2337" t="s">
        <v>1496</v>
      </c>
      <c r="C33" s="2337"/>
      <c r="D33" s="2337"/>
      <c r="E33" s="2337"/>
      <c r="F33" s="2331" t="s">
        <v>2332</v>
      </c>
      <c r="G33" s="2331"/>
      <c r="H33" s="2331"/>
      <c r="I33" s="2331"/>
      <c r="J33" s="2331"/>
      <c r="M33" s="2328" t="s">
        <v>1499</v>
      </c>
      <c r="N33" s="2328"/>
      <c r="O33" s="2332" t="s">
        <v>2252</v>
      </c>
      <c r="P33" s="2332"/>
      <c r="Q33" s="2332"/>
      <c r="R33" s="2332"/>
      <c r="S33" s="2332"/>
      <c r="T33" s="1069"/>
      <c r="W33" s="1033"/>
      <c r="X33" s="1033"/>
      <c r="Y33" s="1033"/>
      <c r="Z33" s="1033"/>
      <c r="AA33" s="1033"/>
      <c r="AB33" s="1033"/>
      <c r="AC33" s="1033"/>
      <c r="AD33" s="1033"/>
      <c r="AE33" s="1033"/>
      <c r="AF33" s="1033"/>
      <c r="AG33" s="1033"/>
      <c r="AH33" s="1033"/>
    </row>
    <row r="34" spans="1:35">
      <c r="B34" s="2330" t="s">
        <v>1430</v>
      </c>
      <c r="C34" s="2330"/>
      <c r="D34" s="2330"/>
      <c r="E34" s="2330"/>
      <c r="F34" s="2331" t="s">
        <v>87</v>
      </c>
      <c r="G34" s="2331"/>
      <c r="H34" s="2331"/>
      <c r="I34" s="2331"/>
      <c r="J34" s="2331"/>
      <c r="M34" s="2337" t="s">
        <v>1757</v>
      </c>
      <c r="N34" s="2337"/>
      <c r="O34" s="2332" t="s">
        <v>2334</v>
      </c>
      <c r="P34" s="2332"/>
      <c r="Q34" s="2332"/>
      <c r="R34" s="2332"/>
      <c r="S34" s="2332"/>
      <c r="T34" s="1069"/>
      <c r="W34" s="1033"/>
      <c r="X34" s="1033"/>
      <c r="Y34" s="1033"/>
      <c r="Z34" s="1033"/>
      <c r="AA34" s="1033"/>
      <c r="AB34" s="1033"/>
      <c r="AC34" s="1033"/>
      <c r="AD34" s="1033"/>
      <c r="AE34" s="1033"/>
      <c r="AF34" s="1033"/>
      <c r="AG34" s="1033"/>
      <c r="AH34" s="1033"/>
    </row>
    <row r="35" spans="1:35">
      <c r="B35" s="2330" t="s">
        <v>1431</v>
      </c>
      <c r="C35" s="2330"/>
      <c r="D35" s="2330"/>
      <c r="E35" s="2330"/>
      <c r="F35" s="2331" t="s">
        <v>2333</v>
      </c>
      <c r="G35" s="2331"/>
      <c r="H35" s="2331"/>
      <c r="I35" s="2331"/>
      <c r="J35" s="2331"/>
      <c r="M35" s="1566"/>
      <c r="N35" s="1566" t="s">
        <v>1758</v>
      </c>
      <c r="O35" s="2332" t="s">
        <v>2335</v>
      </c>
      <c r="P35" s="2332"/>
      <c r="Q35" s="2332"/>
      <c r="R35" s="2332"/>
      <c r="S35" s="2332"/>
      <c r="T35" s="1069"/>
      <c r="AC35" s="1033"/>
      <c r="AD35" s="1033"/>
      <c r="AE35" s="1033"/>
      <c r="AF35" s="1033"/>
      <c r="AG35" s="1033"/>
      <c r="AH35" s="1033"/>
    </row>
    <row r="36" spans="1:35">
      <c r="B36" s="2330" t="s">
        <v>1432</v>
      </c>
      <c r="C36" s="2330"/>
      <c r="D36" s="2330"/>
      <c r="E36" s="2330"/>
      <c r="F36" s="2331" t="s">
        <v>2339</v>
      </c>
      <c r="G36" s="2331"/>
      <c r="H36" s="2331"/>
      <c r="I36" s="2331"/>
      <c r="J36" s="2331"/>
      <c r="M36" s="1566"/>
      <c r="N36" s="1566" t="s">
        <v>1759</v>
      </c>
      <c r="O36" s="2332" t="s">
        <v>2336</v>
      </c>
      <c r="P36" s="2332"/>
      <c r="Q36" s="2332"/>
      <c r="R36" s="2332"/>
      <c r="S36" s="2332"/>
      <c r="T36" s="1069"/>
      <c r="AC36" s="1033"/>
      <c r="AD36" s="1033"/>
      <c r="AE36" s="1033"/>
      <c r="AF36" s="1033"/>
      <c r="AG36" s="1033"/>
      <c r="AH36" s="1033"/>
    </row>
    <row r="37" spans="1:35">
      <c r="B37" s="1264"/>
      <c r="C37" s="1264"/>
      <c r="E37" s="1599" t="s">
        <v>1906</v>
      </c>
      <c r="F37" s="1265" t="s">
        <v>2243</v>
      </c>
      <c r="G37" s="1495"/>
      <c r="H37" s="1265"/>
      <c r="I37" s="1265"/>
      <c r="J37" s="1265"/>
      <c r="M37" s="2330" t="s">
        <v>1500</v>
      </c>
      <c r="N37" s="2330"/>
      <c r="O37" s="2333" t="s">
        <v>2337</v>
      </c>
      <c r="P37" s="2333"/>
      <c r="Q37" s="2333"/>
      <c r="R37" s="2333"/>
      <c r="S37" s="2333"/>
      <c r="T37" s="1069"/>
      <c r="AC37" s="1033"/>
      <c r="AD37" s="1033"/>
      <c r="AE37" s="1033"/>
      <c r="AF37" s="1033"/>
      <c r="AG37" s="1033"/>
      <c r="AH37" s="1033"/>
    </row>
    <row r="38" spans="1:35">
      <c r="E38" s="1597" t="s">
        <v>1907</v>
      </c>
      <c r="F38" s="1033" t="s">
        <v>2340</v>
      </c>
      <c r="M38" s="2330" t="s">
        <v>1760</v>
      </c>
      <c r="N38" s="2330"/>
      <c r="O38" s="2332" t="s">
        <v>2252</v>
      </c>
      <c r="P38" s="2332"/>
      <c r="Q38" s="2332"/>
      <c r="R38" s="2332"/>
      <c r="S38" s="2332"/>
      <c r="T38" s="1069"/>
      <c r="AC38" s="1033"/>
      <c r="AD38" s="1033"/>
      <c r="AE38" s="1033"/>
      <c r="AF38" s="1033"/>
      <c r="AG38" s="1033"/>
      <c r="AH38" s="1033"/>
    </row>
    <row r="39" spans="1:35">
      <c r="M39" s="2330" t="s">
        <v>1502</v>
      </c>
      <c r="N39" s="2330"/>
      <c r="O39" s="2336" t="s">
        <v>2266</v>
      </c>
      <c r="P39" s="2336"/>
      <c r="Q39" s="2336"/>
      <c r="R39" s="2336"/>
      <c r="S39" s="2336"/>
    </row>
    <row r="40" spans="1:35">
      <c r="B40" s="2334" t="s">
        <v>1497</v>
      </c>
      <c r="C40" s="2335"/>
      <c r="D40" s="2335"/>
      <c r="E40" s="2335"/>
      <c r="F40" s="2335"/>
      <c r="G40" s="2335"/>
      <c r="H40" s="2335"/>
      <c r="I40" s="2335"/>
      <c r="J40" s="2335"/>
      <c r="K40" s="2335"/>
      <c r="M40" s="2330" t="s">
        <v>1503</v>
      </c>
      <c r="N40" s="2330"/>
      <c r="O40" s="2333" t="s">
        <v>2338</v>
      </c>
      <c r="P40" s="2333"/>
      <c r="Q40" s="2333"/>
      <c r="R40" s="2333"/>
      <c r="S40" s="2333"/>
      <c r="T40" s="1069"/>
      <c r="AC40" s="1033"/>
      <c r="AD40" s="1033"/>
      <c r="AE40" s="1033"/>
      <c r="AF40" s="1033"/>
      <c r="AG40" s="1033"/>
      <c r="AH40" s="1033"/>
    </row>
    <row r="41" spans="1:35">
      <c r="A41" s="1070"/>
      <c r="B41" s="2328" t="s">
        <v>1761</v>
      </c>
      <c r="C41" s="2328"/>
      <c r="D41" s="2328"/>
      <c r="E41" s="2328"/>
      <c r="F41" s="2329" t="s">
        <v>2341</v>
      </c>
      <c r="G41" s="2329"/>
      <c r="H41" s="2329"/>
      <c r="I41" s="2329"/>
      <c r="J41" s="2329"/>
      <c r="K41" s="2329"/>
      <c r="M41" s="2326"/>
      <c r="N41" s="2326"/>
      <c r="O41" s="1266"/>
      <c r="P41" s="1266"/>
      <c r="Q41" s="1266"/>
      <c r="R41" s="1266"/>
      <c r="S41" s="1069"/>
      <c r="T41" s="1069"/>
      <c r="AC41" s="1033"/>
      <c r="AD41" s="1033"/>
      <c r="AE41" s="1033"/>
      <c r="AF41" s="1033"/>
      <c r="AG41" s="1033"/>
      <c r="AH41" s="1033"/>
    </row>
    <row r="42" spans="1:35">
      <c r="B42" s="1597"/>
      <c r="C42" s="1597"/>
      <c r="D42" s="1597" t="s">
        <v>1823</v>
      </c>
      <c r="E42" s="1597"/>
      <c r="F42" s="1598" t="s">
        <v>2342</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1825</v>
      </c>
      <c r="E43" s="1597"/>
      <c r="F43" s="1598" t="s">
        <v>2343</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1819</v>
      </c>
      <c r="E44" s="1599"/>
      <c r="F44" s="1598" t="s">
        <v>2266</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1498</v>
      </c>
      <c r="E45" s="1599"/>
      <c r="F45" s="1598" t="s">
        <v>2342</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1762</v>
      </c>
      <c r="D47" s="2320" t="s">
        <v>1750</v>
      </c>
      <c r="E47" s="2321"/>
      <c r="F47" s="2320" t="s">
        <v>1763</v>
      </c>
      <c r="G47" s="2321"/>
      <c r="H47" s="2320" t="s">
        <v>1764</v>
      </c>
      <c r="I47" s="2321"/>
      <c r="J47" s="1269" t="s">
        <v>1765</v>
      </c>
      <c r="K47" s="1270" t="s">
        <v>1766</v>
      </c>
      <c r="L47" s="2320" t="s">
        <v>1767</v>
      </c>
      <c r="M47" s="2321"/>
      <c r="N47" s="1269" t="s">
        <v>1870</v>
      </c>
      <c r="O47" s="1269" t="s">
        <v>1768</v>
      </c>
      <c r="P47" s="1269" t="s">
        <v>1769</v>
      </c>
      <c r="Q47" s="1269" t="s">
        <v>1770</v>
      </c>
      <c r="R47" s="1269" t="s">
        <v>1771</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4</v>
      </c>
      <c r="D48" s="2318">
        <f>Budget!C10</f>
        <v>1</v>
      </c>
      <c r="E48" s="2319"/>
      <c r="F48" s="1272"/>
      <c r="G48" s="1552">
        <f>Budget!D10</f>
        <v>1</v>
      </c>
      <c r="H48" s="2323">
        <f>Budget!E10</f>
        <v>650</v>
      </c>
      <c r="I48" s="2324"/>
      <c r="J48" s="1273">
        <f>Budget!F10</f>
        <v>0.3</v>
      </c>
      <c r="K48" s="1274">
        <f>Budget!G10</f>
        <v>0.3</v>
      </c>
      <c r="L48" s="2307">
        <f>Budget!H10</f>
        <v>385</v>
      </c>
      <c r="M48" s="2308"/>
      <c r="N48" s="1557">
        <f>Budget!I10</f>
        <v>107</v>
      </c>
      <c r="O48" s="1557">
        <f>Budget!J10</f>
        <v>0</v>
      </c>
      <c r="P48" s="1275">
        <f>Budget!K10</f>
        <v>278</v>
      </c>
      <c r="Q48" s="1275">
        <f>Budget!L10</f>
        <v>1112</v>
      </c>
      <c r="R48" s="1275">
        <f>Budget!M10</f>
        <v>385</v>
      </c>
      <c r="S48" s="1069"/>
      <c r="V48" s="1075"/>
      <c r="W48" s="1075"/>
      <c r="X48" s="1075"/>
      <c r="Y48" s="1075"/>
      <c r="Z48" s="1075"/>
      <c r="AA48" s="1075"/>
      <c r="AB48" s="1075"/>
      <c r="AC48" s="1075"/>
      <c r="AD48" s="1075"/>
      <c r="AE48" s="1075"/>
      <c r="AF48" s="1075"/>
      <c r="AG48" s="1075"/>
      <c r="AH48" s="1075"/>
      <c r="AI48" s="1075"/>
    </row>
    <row r="49" spans="3:35" s="1073" customFormat="1">
      <c r="C49" s="1271">
        <f>Budget!B11</f>
        <v>4</v>
      </c>
      <c r="D49" s="2318">
        <f>Budget!C11</f>
        <v>2</v>
      </c>
      <c r="E49" s="2319"/>
      <c r="F49" s="1272"/>
      <c r="G49" s="1552">
        <f>Budget!D11</f>
        <v>1</v>
      </c>
      <c r="H49" s="2323">
        <f>Budget!E11</f>
        <v>850</v>
      </c>
      <c r="I49" s="2324"/>
      <c r="J49" s="1273">
        <f>Budget!F11</f>
        <v>0.3</v>
      </c>
      <c r="K49" s="1274">
        <f>Budget!G11</f>
        <v>0.3</v>
      </c>
      <c r="L49" s="2307">
        <f>Budget!H11</f>
        <v>462</v>
      </c>
      <c r="M49" s="2308"/>
      <c r="N49" s="1557">
        <f>Budget!I11</f>
        <v>127</v>
      </c>
      <c r="O49" s="1557">
        <f>Budget!J11</f>
        <v>0</v>
      </c>
      <c r="P49" s="1275">
        <f>Budget!K11</f>
        <v>335</v>
      </c>
      <c r="Q49" s="1275">
        <f>Budget!L11</f>
        <v>1340</v>
      </c>
      <c r="R49" s="1275">
        <f>Budget!M11</f>
        <v>462</v>
      </c>
      <c r="S49" s="1069"/>
      <c r="V49" s="1075"/>
      <c r="W49" s="1075"/>
      <c r="X49" s="1075"/>
      <c r="Y49" s="1075"/>
      <c r="Z49" s="1075"/>
      <c r="AA49" s="1075"/>
      <c r="AB49" s="1075"/>
      <c r="AC49" s="1075"/>
      <c r="AD49" s="1075"/>
      <c r="AE49" s="1075"/>
      <c r="AF49" s="1075"/>
      <c r="AG49" s="1075"/>
      <c r="AH49" s="1075"/>
      <c r="AI49" s="1075"/>
    </row>
    <row r="50" spans="3:35" s="1073" customFormat="1">
      <c r="C50" s="1271">
        <f>Budget!B12</f>
        <v>8</v>
      </c>
      <c r="D50" s="2318">
        <f>Budget!C12</f>
        <v>1</v>
      </c>
      <c r="E50" s="2319"/>
      <c r="F50" s="1272"/>
      <c r="G50" s="1552">
        <f>Budget!D12</f>
        <v>1</v>
      </c>
      <c r="H50" s="2323">
        <f>Budget!E12</f>
        <v>650</v>
      </c>
      <c r="I50" s="2324"/>
      <c r="J50" s="1273">
        <f>Budget!F12</f>
        <v>0.5</v>
      </c>
      <c r="K50" s="1274">
        <f>Budget!G12</f>
        <v>0.5</v>
      </c>
      <c r="L50" s="2307">
        <f>Budget!H12</f>
        <v>642</v>
      </c>
      <c r="M50" s="2308"/>
      <c r="N50" s="1557">
        <f>Budget!I12</f>
        <v>107</v>
      </c>
      <c r="O50" s="1557">
        <f>Budget!J12</f>
        <v>0</v>
      </c>
      <c r="P50" s="1275">
        <f>Budget!K12</f>
        <v>535</v>
      </c>
      <c r="Q50" s="1275">
        <f>Budget!L12</f>
        <v>4280</v>
      </c>
      <c r="R50" s="1275">
        <f>Budget!M12</f>
        <v>642</v>
      </c>
      <c r="S50" s="1069"/>
      <c r="V50" s="1075"/>
      <c r="W50" s="1075"/>
      <c r="X50" s="1075"/>
      <c r="Y50" s="1075"/>
      <c r="Z50" s="1075"/>
      <c r="AA50" s="1075"/>
      <c r="AB50" s="1075"/>
      <c r="AC50" s="1075"/>
      <c r="AD50" s="1075"/>
      <c r="AE50" s="1075"/>
      <c r="AF50" s="1075"/>
      <c r="AG50" s="1075"/>
      <c r="AH50" s="1075"/>
      <c r="AI50" s="1075"/>
    </row>
    <row r="51" spans="3:35" s="1073" customFormat="1">
      <c r="C51" s="1271">
        <f>Budget!B13</f>
        <v>9</v>
      </c>
      <c r="D51" s="2318">
        <f>Budget!C13</f>
        <v>2</v>
      </c>
      <c r="E51" s="2319"/>
      <c r="F51" s="1272"/>
      <c r="G51" s="1552">
        <f>Budget!D13</f>
        <v>1</v>
      </c>
      <c r="H51" s="2323">
        <f>Budget!E13</f>
        <v>850</v>
      </c>
      <c r="I51" s="2324"/>
      <c r="J51" s="1273">
        <f>Budget!F13</f>
        <v>0.5</v>
      </c>
      <c r="K51" s="1274">
        <f>Budget!G13</f>
        <v>0.5</v>
      </c>
      <c r="L51" s="2307">
        <f>Budget!H13</f>
        <v>771</v>
      </c>
      <c r="M51" s="2308"/>
      <c r="N51" s="1557">
        <f>Budget!I13</f>
        <v>127</v>
      </c>
      <c r="O51" s="1557">
        <f>Budget!J13</f>
        <v>0</v>
      </c>
      <c r="P51" s="1275">
        <f>Budget!K13</f>
        <v>644</v>
      </c>
      <c r="Q51" s="1275">
        <f>Budget!L13</f>
        <v>5796</v>
      </c>
      <c r="R51" s="1275">
        <f>Budget!M13</f>
        <v>771</v>
      </c>
      <c r="S51" s="1069"/>
      <c r="V51" s="1075"/>
      <c r="W51" s="1075"/>
      <c r="X51" s="1075"/>
      <c r="Y51" s="1075"/>
      <c r="Z51" s="1075"/>
      <c r="AA51" s="1075"/>
      <c r="AB51" s="1075"/>
      <c r="AC51" s="1075"/>
      <c r="AD51" s="1075"/>
      <c r="AE51" s="1075"/>
      <c r="AF51" s="1075"/>
      <c r="AG51" s="1075"/>
      <c r="AH51" s="1075"/>
      <c r="AI51" s="1075"/>
    </row>
    <row r="52" spans="3:35" s="1073" customFormat="1">
      <c r="C52" s="1271">
        <f>Budget!B14</f>
        <v>13</v>
      </c>
      <c r="D52" s="2318">
        <f>Budget!C14</f>
        <v>1</v>
      </c>
      <c r="E52" s="2319"/>
      <c r="F52" s="1272"/>
      <c r="G52" s="1552">
        <f>Budget!D14</f>
        <v>1</v>
      </c>
      <c r="H52" s="2323">
        <f>Budget!E14</f>
        <v>650</v>
      </c>
      <c r="I52" s="2324"/>
      <c r="J52" s="1273">
        <f>Budget!F14</f>
        <v>0.6</v>
      </c>
      <c r="K52" s="1274">
        <f>Budget!G14</f>
        <v>0.6</v>
      </c>
      <c r="L52" s="2307">
        <f>Budget!H14</f>
        <v>770</v>
      </c>
      <c r="M52" s="2308"/>
      <c r="N52" s="1557">
        <f>Budget!I14</f>
        <v>107</v>
      </c>
      <c r="O52" s="1557">
        <f>Budget!J14</f>
        <v>0</v>
      </c>
      <c r="P52" s="1275">
        <f>Budget!K14</f>
        <v>663</v>
      </c>
      <c r="Q52" s="1275">
        <f>Budget!L14</f>
        <v>8619</v>
      </c>
      <c r="R52" s="1275">
        <f>Budget!M14</f>
        <v>770</v>
      </c>
      <c r="S52" s="1069"/>
      <c r="V52" s="1075"/>
      <c r="W52" s="1075"/>
      <c r="X52" s="1075"/>
      <c r="Y52" s="1075"/>
      <c r="Z52" s="1075"/>
      <c r="AA52" s="1075"/>
      <c r="AB52" s="1075"/>
      <c r="AC52" s="1075"/>
      <c r="AD52" s="1075"/>
      <c r="AE52" s="1075"/>
      <c r="AF52" s="1075"/>
      <c r="AG52" s="1075"/>
      <c r="AH52" s="1075"/>
      <c r="AI52" s="1075"/>
    </row>
    <row r="53" spans="3:35" s="1073" customFormat="1">
      <c r="C53" s="1271">
        <f>Budget!B15</f>
        <v>13</v>
      </c>
      <c r="D53" s="2318">
        <f>Budget!C15</f>
        <v>2</v>
      </c>
      <c r="E53" s="2319"/>
      <c r="F53" s="1272"/>
      <c r="G53" s="1552">
        <f>Budget!D15</f>
        <v>1</v>
      </c>
      <c r="H53" s="2323">
        <f>Budget!E15</f>
        <v>850</v>
      </c>
      <c r="I53" s="2324"/>
      <c r="J53" s="1273">
        <f>Budget!F15</f>
        <v>0.6</v>
      </c>
      <c r="K53" s="1274">
        <f>Budget!G15</f>
        <v>0.6</v>
      </c>
      <c r="L53" s="2307">
        <f>Budget!H15</f>
        <v>865</v>
      </c>
      <c r="M53" s="2308"/>
      <c r="N53" s="1557">
        <f>Budget!I15</f>
        <v>127</v>
      </c>
      <c r="O53" s="1557">
        <f>Budget!J15</f>
        <v>0</v>
      </c>
      <c r="P53" s="1275">
        <f>Budget!K15</f>
        <v>738</v>
      </c>
      <c r="Q53" s="1275">
        <f>Budget!L15</f>
        <v>9594</v>
      </c>
      <c r="R53" s="1275">
        <f>Budget!M15</f>
        <v>925</v>
      </c>
      <c r="S53" s="1069"/>
      <c r="V53" s="1075"/>
      <c r="W53" s="1075"/>
      <c r="X53" s="1075"/>
      <c r="Y53" s="1075"/>
      <c r="Z53" s="1075"/>
      <c r="AA53" s="1075"/>
      <c r="AB53" s="1075"/>
      <c r="AC53" s="1075"/>
      <c r="AD53" s="1075"/>
      <c r="AE53" s="1075"/>
      <c r="AF53" s="1075"/>
      <c r="AG53" s="1075"/>
      <c r="AH53" s="1075"/>
      <c r="AI53" s="1075"/>
    </row>
    <row r="54" spans="3:35" s="1073" customFormat="1">
      <c r="C54" s="1271">
        <f>Budget!B16</f>
        <v>11</v>
      </c>
      <c r="D54" s="2318">
        <f>Budget!C16</f>
        <v>1</v>
      </c>
      <c r="E54" s="2319"/>
      <c r="F54" s="1272"/>
      <c r="G54" s="1552">
        <f>Budget!D16</f>
        <v>1</v>
      </c>
      <c r="H54" s="2323">
        <f>Budget!E16</f>
        <v>650</v>
      </c>
      <c r="I54" s="2324"/>
      <c r="J54" s="1273" t="str">
        <f>Budget!F16</f>
        <v>mkt</v>
      </c>
      <c r="K54" s="1274" t="str">
        <f>Budget!G16</f>
        <v>mkt</v>
      </c>
      <c r="L54" s="2307">
        <f>Budget!H16</f>
        <v>697</v>
      </c>
      <c r="M54" s="2308"/>
      <c r="N54" s="1557">
        <f>Budget!I16</f>
        <v>0</v>
      </c>
      <c r="O54" s="1557">
        <f>Budget!J16</f>
        <v>0</v>
      </c>
      <c r="P54" s="1275">
        <f>Budget!K16</f>
        <v>697</v>
      </c>
      <c r="Q54" s="1275">
        <f>Budget!L16</f>
        <v>7667</v>
      </c>
      <c r="R54" s="1275" t="e">
        <f>Budget!M16</f>
        <v>#VALUE!</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10</v>
      </c>
      <c r="D55" s="2318">
        <f>Budget!C17</f>
        <v>2</v>
      </c>
      <c r="E55" s="2319"/>
      <c r="F55" s="1272"/>
      <c r="G55" s="1552">
        <f>Budget!D17</f>
        <v>1</v>
      </c>
      <c r="H55" s="2323">
        <f>Budget!E17</f>
        <v>850</v>
      </c>
      <c r="I55" s="2324"/>
      <c r="J55" s="1273" t="str">
        <f>Budget!F17</f>
        <v>mkt</v>
      </c>
      <c r="K55" s="1274" t="str">
        <f>Budget!G17</f>
        <v>mkt</v>
      </c>
      <c r="L55" s="2307">
        <f>Budget!H17</f>
        <v>779</v>
      </c>
      <c r="M55" s="2308"/>
      <c r="N55" s="1557">
        <f>Budget!I17</f>
        <v>0</v>
      </c>
      <c r="O55" s="1557">
        <f>Budget!J17</f>
        <v>0</v>
      </c>
      <c r="P55" s="1275">
        <f>Budget!K17</f>
        <v>779</v>
      </c>
      <c r="Q55" s="1275">
        <f>Budget!L17</f>
        <v>7790</v>
      </c>
      <c r="R55" s="1275" t="e">
        <f>Budget!M17</f>
        <v>#VALUE!</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18">
        <f>Budget!C18</f>
        <v>0</v>
      </c>
      <c r="E56" s="2319"/>
      <c r="F56" s="1272"/>
      <c r="G56" s="1552">
        <f>Budget!D18</f>
        <v>0</v>
      </c>
      <c r="H56" s="2323">
        <f>Budget!E18</f>
        <v>0</v>
      </c>
      <c r="I56" s="2324"/>
      <c r="J56" s="1273">
        <f>Budget!F18</f>
        <v>0</v>
      </c>
      <c r="K56" s="1274">
        <f>Budget!G18</f>
        <v>0</v>
      </c>
      <c r="L56" s="2307">
        <f>Budget!H18</f>
        <v>0</v>
      </c>
      <c r="M56" s="2308"/>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18">
        <f>Budget!C19</f>
        <v>0</v>
      </c>
      <c r="E57" s="2319"/>
      <c r="F57" s="1272"/>
      <c r="G57" s="1552">
        <f>Budget!D19</f>
        <v>0</v>
      </c>
      <c r="H57" s="2323">
        <f>Budget!E19</f>
        <v>0</v>
      </c>
      <c r="I57" s="2324"/>
      <c r="J57" s="1273">
        <f>Budget!F19</f>
        <v>0</v>
      </c>
      <c r="K57" s="1274">
        <f>Budget!G19</f>
        <v>0</v>
      </c>
      <c r="L57" s="2307">
        <f>Budget!H19</f>
        <v>0</v>
      </c>
      <c r="M57" s="2308"/>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18">
        <f>Budget!C20</f>
        <v>0</v>
      </c>
      <c r="E58" s="2319"/>
      <c r="F58" s="1272"/>
      <c r="G58" s="1552">
        <f>Budget!D20</f>
        <v>0</v>
      </c>
      <c r="H58" s="2323">
        <f>Budget!E20</f>
        <v>0</v>
      </c>
      <c r="I58" s="2324"/>
      <c r="J58" s="1273">
        <f>Budget!F20</f>
        <v>0</v>
      </c>
      <c r="K58" s="1274">
        <f>Budget!G20</f>
        <v>0</v>
      </c>
      <c r="L58" s="2307">
        <f>Budget!H20</f>
        <v>0</v>
      </c>
      <c r="M58" s="2308"/>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18">
        <f>Budget!C21</f>
        <v>0</v>
      </c>
      <c r="E59" s="2319"/>
      <c r="F59" s="1272"/>
      <c r="G59" s="1552">
        <f>Budget!D21</f>
        <v>0</v>
      </c>
      <c r="H59" s="2323">
        <f>Budget!E21</f>
        <v>0</v>
      </c>
      <c r="I59" s="2324"/>
      <c r="J59" s="1273">
        <f>Budget!F21</f>
        <v>0</v>
      </c>
      <c r="K59" s="1274">
        <f>Budget!G21</f>
        <v>0</v>
      </c>
      <c r="L59" s="2307">
        <f>Budget!H21</f>
        <v>0</v>
      </c>
      <c r="M59" s="2308"/>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18">
        <f>Budget!C22</f>
        <v>0</v>
      </c>
      <c r="E60" s="2319"/>
      <c r="F60" s="1272"/>
      <c r="G60" s="1552">
        <f>Budget!D22</f>
        <v>0</v>
      </c>
      <c r="H60" s="2323">
        <f>Budget!E22</f>
        <v>0</v>
      </c>
      <c r="I60" s="2324"/>
      <c r="J60" s="1273">
        <f>Budget!F22</f>
        <v>0</v>
      </c>
      <c r="K60" s="1274">
        <f>Budget!G22</f>
        <v>0</v>
      </c>
      <c r="L60" s="2307">
        <f>Budget!H22</f>
        <v>0</v>
      </c>
      <c r="M60" s="2308"/>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18">
        <f>Budget!C23</f>
        <v>0</v>
      </c>
      <c r="E61" s="2319"/>
      <c r="F61" s="1272"/>
      <c r="G61" s="1552">
        <f>Budget!D23</f>
        <v>0</v>
      </c>
      <c r="H61" s="2323">
        <f>Budget!E23</f>
        <v>0</v>
      </c>
      <c r="I61" s="2324"/>
      <c r="J61" s="1273">
        <f>Budget!F23</f>
        <v>0</v>
      </c>
      <c r="K61" s="1274">
        <f>Budget!G23</f>
        <v>0</v>
      </c>
      <c r="L61" s="2307">
        <f>Budget!H23</f>
        <v>0</v>
      </c>
      <c r="M61" s="2308"/>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18">
        <f>Budget!C24</f>
        <v>0</v>
      </c>
      <c r="E62" s="2319"/>
      <c r="F62" s="1272"/>
      <c r="G62" s="1552">
        <f>Budget!D24</f>
        <v>0</v>
      </c>
      <c r="H62" s="2323">
        <f>Budget!E24</f>
        <v>0</v>
      </c>
      <c r="I62" s="2324"/>
      <c r="J62" s="1273">
        <f>Budget!F24</f>
        <v>0</v>
      </c>
      <c r="K62" s="1274">
        <f>Budget!G24</f>
        <v>0</v>
      </c>
      <c r="L62" s="2307">
        <f>Budget!H24</f>
        <v>0</v>
      </c>
      <c r="M62" s="2308"/>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18">
        <f>Budget!C25</f>
        <v>0</v>
      </c>
      <c r="E63" s="2319"/>
      <c r="F63" s="1272"/>
      <c r="G63" s="1552">
        <f>Budget!D25</f>
        <v>0</v>
      </c>
      <c r="H63" s="2323">
        <f>Budget!E25</f>
        <v>0</v>
      </c>
      <c r="I63" s="2324"/>
      <c r="J63" s="1273">
        <f>Budget!F25</f>
        <v>0</v>
      </c>
      <c r="K63" s="1274">
        <f>Budget!G25</f>
        <v>0</v>
      </c>
      <c r="L63" s="2307">
        <f>Budget!H25</f>
        <v>0</v>
      </c>
      <c r="M63" s="2308"/>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18">
        <f>Budget!C26</f>
        <v>0</v>
      </c>
      <c r="E64" s="2319"/>
      <c r="F64" s="1272"/>
      <c r="G64" s="1552">
        <f>Budget!D26</f>
        <v>0</v>
      </c>
      <c r="H64" s="2323">
        <f>Budget!E26</f>
        <v>0</v>
      </c>
      <c r="I64" s="2324"/>
      <c r="J64" s="1273">
        <f>Budget!F26</f>
        <v>0</v>
      </c>
      <c r="K64" s="1274">
        <f>Budget!G26</f>
        <v>0</v>
      </c>
      <c r="L64" s="2307">
        <f>Budget!H26</f>
        <v>0</v>
      </c>
      <c r="M64" s="2308"/>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18">
        <f>Budget!C27</f>
        <v>0</v>
      </c>
      <c r="E65" s="2319"/>
      <c r="F65" s="1272"/>
      <c r="G65" s="1552">
        <f>Budget!D27</f>
        <v>0</v>
      </c>
      <c r="H65" s="2323">
        <f>Budget!E27</f>
        <v>0</v>
      </c>
      <c r="I65" s="2324"/>
      <c r="J65" s="1273">
        <f>Budget!F27</f>
        <v>0</v>
      </c>
      <c r="K65" s="1274">
        <f>Budget!G27</f>
        <v>0</v>
      </c>
      <c r="L65" s="2307">
        <f>Budget!H27</f>
        <v>0</v>
      </c>
      <c r="M65" s="2308"/>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18">
        <f>Budget!C28</f>
        <v>0</v>
      </c>
      <c r="E66" s="2319"/>
      <c r="F66" s="1272"/>
      <c r="G66" s="1552">
        <f>Budget!D28</f>
        <v>0</v>
      </c>
      <c r="H66" s="2323">
        <f>Budget!E28</f>
        <v>0</v>
      </c>
      <c r="I66" s="2324"/>
      <c r="J66" s="1273">
        <f>Budget!F28</f>
        <v>0</v>
      </c>
      <c r="K66" s="1274">
        <f>Budget!G28</f>
        <v>0</v>
      </c>
      <c r="L66" s="2307">
        <f>Budget!H28</f>
        <v>0</v>
      </c>
      <c r="M66" s="2308"/>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18">
        <f>Budget!C29</f>
        <v>0</v>
      </c>
      <c r="E67" s="2319"/>
      <c r="F67" s="1272"/>
      <c r="G67" s="1552">
        <f>Budget!D29</f>
        <v>0</v>
      </c>
      <c r="H67" s="2323">
        <f>Budget!E29</f>
        <v>0</v>
      </c>
      <c r="I67" s="2324"/>
      <c r="J67" s="1273">
        <f>Budget!F29</f>
        <v>0</v>
      </c>
      <c r="K67" s="1274">
        <f>Budget!G29</f>
        <v>0</v>
      </c>
      <c r="L67" s="2307">
        <f>Budget!H29</f>
        <v>0</v>
      </c>
      <c r="M67" s="2308"/>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72</v>
      </c>
      <c r="D68" s="1277"/>
      <c r="E68" s="1278"/>
      <c r="F68" s="1278"/>
      <c r="G68" s="1553"/>
      <c r="H68" s="1278"/>
      <c r="I68" s="1278"/>
      <c r="J68" s="1278"/>
      <c r="K68" s="1278"/>
      <c r="L68" s="1278"/>
      <c r="M68" s="1278"/>
      <c r="N68" s="1278"/>
      <c r="O68" s="1278"/>
      <c r="P68" s="1279"/>
      <c r="Q68" s="1280">
        <f>SUM(Q48:Q67)</f>
        <v>46198</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1867</v>
      </c>
      <c r="E70" s="1283"/>
      <c r="F70" s="1284"/>
      <c r="G70" s="1284"/>
      <c r="H70" s="1555"/>
      <c r="I70" s="1284"/>
      <c r="J70" s="1285"/>
      <c r="K70" s="1082"/>
      <c r="L70" s="1078"/>
      <c r="M70" s="1574" t="s">
        <v>1866</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1437</v>
      </c>
      <c r="E71" s="1290"/>
      <c r="F71" s="1290"/>
      <c r="G71" s="1290"/>
      <c r="H71" s="1556"/>
      <c r="I71" s="1290"/>
      <c r="J71" s="1291"/>
      <c r="K71" s="1563"/>
      <c r="L71" s="1563"/>
      <c r="M71" s="2313" t="s">
        <v>1864</v>
      </c>
      <c r="N71" s="2314"/>
      <c r="O71" s="2309">
        <f>'Housing Credit'!E61</f>
        <v>940455.44664949819</v>
      </c>
      <c r="P71" s="2309"/>
      <c r="Q71" s="2310"/>
      <c r="R71" s="1570"/>
      <c r="S71" s="1569"/>
      <c r="W71" s="1077"/>
      <c r="Y71" s="1077"/>
      <c r="Z71" s="1077"/>
      <c r="AA71" s="1077"/>
      <c r="AB71" s="1077"/>
      <c r="AC71" s="1077"/>
      <c r="AD71" s="1077"/>
      <c r="AE71" s="1077"/>
    </row>
    <row r="72" spans="2:35" s="1076" customFormat="1" ht="12.75" customHeight="1">
      <c r="D72" s="1080" t="s">
        <v>1505</v>
      </c>
      <c r="E72" s="1081"/>
      <c r="F72" s="1081"/>
      <c r="G72" s="1081"/>
      <c r="H72" s="2317">
        <f>Budget!G197</f>
        <v>8500000</v>
      </c>
      <c r="I72" s="2317"/>
      <c r="J72" s="2322"/>
      <c r="K72" s="1563"/>
      <c r="L72" s="1563"/>
      <c r="M72" s="2315" t="s">
        <v>1865</v>
      </c>
      <c r="N72" s="2316"/>
      <c r="O72" s="2311">
        <f>'Housing Credit'!E61*10</f>
        <v>9404554.4664949812</v>
      </c>
      <c r="P72" s="2311"/>
      <c r="Q72" s="2312"/>
      <c r="R72" s="1570"/>
      <c r="S72" s="1567"/>
      <c r="T72" s="1077"/>
      <c r="U72" s="1077"/>
      <c r="W72" s="1077"/>
      <c r="Y72" s="1077"/>
      <c r="Z72" s="1077"/>
      <c r="AA72" s="1077"/>
      <c r="AB72" s="1077"/>
      <c r="AC72" s="1077"/>
      <c r="AD72" s="1077"/>
      <c r="AE72" s="1077"/>
    </row>
    <row r="73" spans="2:35" s="1076" customFormat="1" ht="12.75" customHeight="1">
      <c r="D73" s="1080" t="s">
        <v>1507</v>
      </c>
      <c r="E73" s="1081"/>
      <c r="F73" s="1081"/>
      <c r="G73" s="1081"/>
      <c r="H73" s="2303">
        <f>Budget!G198</f>
        <v>5289173</v>
      </c>
      <c r="I73" s="2303"/>
      <c r="J73" s="2325"/>
      <c r="K73" s="1563"/>
      <c r="L73" s="1563"/>
      <c r="M73" s="1286" t="s">
        <v>1447</v>
      </c>
      <c r="N73" s="1287"/>
      <c r="O73" s="1287"/>
      <c r="P73" s="1287" t="s">
        <v>123</v>
      </c>
      <c r="Q73" s="1288" t="s">
        <v>1772</v>
      </c>
      <c r="R73" s="1567"/>
      <c r="T73" s="1077"/>
      <c r="Y73" s="1077"/>
      <c r="Z73" s="1077"/>
      <c r="AA73" s="1077"/>
      <c r="AB73" s="1077"/>
      <c r="AC73" s="1077"/>
      <c r="AD73" s="1077"/>
      <c r="AE73" s="1077"/>
    </row>
    <row r="74" spans="2:35" s="1076" customFormat="1" ht="12.75" customHeight="1">
      <c r="D74" s="1080" t="s">
        <v>1509</v>
      </c>
      <c r="E74" s="1081"/>
      <c r="F74" s="1081"/>
      <c r="G74" s="1081"/>
      <c r="H74" s="2303">
        <f>Budget!G199</f>
        <v>1083138</v>
      </c>
      <c r="I74" s="2303"/>
      <c r="J74" s="2325"/>
      <c r="K74" s="1563"/>
      <c r="L74" s="1563"/>
      <c r="M74" s="1572" t="s">
        <v>1504</v>
      </c>
      <c r="N74" s="1079"/>
      <c r="O74" s="2317">
        <f>SUM(Budget!E255:F258)</f>
        <v>0</v>
      </c>
      <c r="P74" s="2317"/>
      <c r="Q74" s="1292">
        <f>O74/C68</f>
        <v>0</v>
      </c>
      <c r="R74" s="1567"/>
      <c r="U74" s="1073"/>
      <c r="Y74" s="1077"/>
      <c r="Z74" s="1077"/>
      <c r="AA74" s="1077"/>
      <c r="AB74" s="1077"/>
      <c r="AC74" s="1077"/>
      <c r="AD74" s="1077"/>
      <c r="AE74" s="1077"/>
    </row>
    <row r="75" spans="2:35" s="1076" customFormat="1" ht="12.75" customHeight="1">
      <c r="D75" s="1080" t="s">
        <v>1513</v>
      </c>
      <c r="E75" s="1081"/>
      <c r="F75" s="1081"/>
      <c r="G75" s="1081"/>
      <c r="H75" s="2303">
        <f>Budget!G200</f>
        <v>200</v>
      </c>
      <c r="I75" s="2303"/>
      <c r="J75" s="2325"/>
      <c r="K75" s="1563"/>
      <c r="L75" s="1563"/>
      <c r="M75" s="1080" t="s">
        <v>1506</v>
      </c>
      <c r="N75" s="1081"/>
      <c r="O75" s="2303">
        <f>SUM(Budget!E260:F267)</f>
        <v>1072097</v>
      </c>
      <c r="P75" s="2303"/>
      <c r="Q75" s="1295">
        <f>O75/C68</f>
        <v>14890.236111111111</v>
      </c>
      <c r="R75" s="1567"/>
      <c r="T75" s="1073"/>
      <c r="Y75" s="1077"/>
      <c r="Z75" s="1077"/>
      <c r="AA75" s="1077"/>
      <c r="AB75" s="1077"/>
      <c r="AC75" s="1077"/>
      <c r="AD75" s="1077"/>
      <c r="AE75" s="1077"/>
    </row>
    <row r="76" spans="2:35" s="1076" customFormat="1" ht="12.75" customHeight="1">
      <c r="D76" s="1080" t="s">
        <v>1511</v>
      </c>
      <c r="E76" s="1081"/>
      <c r="F76" s="1081"/>
      <c r="G76" s="1081"/>
      <c r="H76" s="2303">
        <f>Budget!G201</f>
        <v>0</v>
      </c>
      <c r="I76" s="2303"/>
      <c r="J76" s="2325"/>
      <c r="K76" s="1563"/>
      <c r="L76" s="1563"/>
      <c r="M76" s="1080" t="s">
        <v>1508</v>
      </c>
      <c r="N76" s="1081"/>
      <c r="O76" s="2303">
        <f>SUM(Budget!E269:F272)</f>
        <v>1430870</v>
      </c>
      <c r="P76" s="2303"/>
      <c r="Q76" s="1295">
        <f>O76/C68</f>
        <v>19873.194444444445</v>
      </c>
      <c r="V76" s="1077"/>
      <c r="W76" s="1077"/>
      <c r="Y76" s="1077"/>
      <c r="Z76" s="1077"/>
      <c r="AA76" s="1077"/>
      <c r="AB76" s="1077"/>
      <c r="AC76" s="1077"/>
      <c r="AD76" s="1077"/>
      <c r="AE76" s="1077"/>
    </row>
    <row r="77" spans="2:35" s="1076" customFormat="1" ht="12.75" customHeight="1">
      <c r="D77" s="1080" t="s">
        <v>1515</v>
      </c>
      <c r="E77" s="1081"/>
      <c r="F77" s="1081"/>
      <c r="G77" s="1081"/>
      <c r="H77" s="2303">
        <f>SUM(Budget!G202:G203)</f>
        <v>3824175</v>
      </c>
      <c r="I77" s="2303"/>
      <c r="J77" s="2325"/>
      <c r="K77" s="1563"/>
      <c r="L77" s="1563"/>
      <c r="M77" s="1080" t="s">
        <v>1510</v>
      </c>
      <c r="N77" s="1081"/>
      <c r="O77" s="2303">
        <f>SUM(Budget!E274:F286)</f>
        <v>13091170</v>
      </c>
      <c r="P77" s="2303"/>
      <c r="Q77" s="1295">
        <f>O77/C68</f>
        <v>181821.80555555556</v>
      </c>
      <c r="V77" s="1077"/>
      <c r="W77" s="1077"/>
      <c r="X77" s="1077"/>
      <c r="Y77" s="1077"/>
      <c r="Z77" s="1077"/>
      <c r="AA77" s="1077"/>
      <c r="AB77" s="1077"/>
      <c r="AC77" s="1077"/>
    </row>
    <row r="78" spans="2:35" s="1076" customFormat="1" ht="12.75" customHeight="1">
      <c r="D78" s="1082" t="s">
        <v>1517</v>
      </c>
      <c r="E78" s="1078"/>
      <c r="F78" s="1078"/>
      <c r="G78" s="1078"/>
      <c r="H78" s="2303">
        <f>Budget!G204</f>
        <v>18696686</v>
      </c>
      <c r="I78" s="2303"/>
      <c r="J78" s="2325"/>
      <c r="K78" s="1078"/>
      <c r="L78" s="1078"/>
      <c r="M78" s="1080" t="s">
        <v>1512</v>
      </c>
      <c r="N78" s="1081"/>
      <c r="O78" s="2303">
        <f>SUM(Budget!E288:F295)</f>
        <v>960988</v>
      </c>
      <c r="P78" s="2303"/>
      <c r="Q78" s="1295">
        <f>O78/C68</f>
        <v>13347.055555555555</v>
      </c>
      <c r="V78" s="1077"/>
      <c r="W78" s="1077"/>
      <c r="X78" s="1077"/>
      <c r="Y78" s="1077"/>
      <c r="Z78" s="1077"/>
      <c r="AA78" s="1077"/>
      <c r="AB78" s="1077"/>
      <c r="AC78" s="1077"/>
    </row>
    <row r="79" spans="2:35" s="1076" customFormat="1" ht="12.75" customHeight="1">
      <c r="D79" s="1289" t="s">
        <v>1438</v>
      </c>
      <c r="E79" s="1290"/>
      <c r="F79" s="1290"/>
      <c r="G79" s="1290"/>
      <c r="H79" s="1556"/>
      <c r="I79" s="1290"/>
      <c r="J79" s="1291"/>
      <c r="K79" s="1563"/>
      <c r="L79" s="1563"/>
      <c r="M79" s="1080" t="s">
        <v>1514</v>
      </c>
      <c r="N79" s="1081"/>
      <c r="O79" s="2303">
        <f>SUM(Budget!E297:F304)</f>
        <v>2859458</v>
      </c>
      <c r="P79" s="2303"/>
      <c r="Q79" s="1295">
        <f>O79/C68</f>
        <v>39714.694444444445</v>
      </c>
      <c r="V79" s="1077"/>
      <c r="W79" s="1077"/>
      <c r="X79" s="1077"/>
      <c r="Y79" s="1077"/>
      <c r="Z79" s="1077"/>
      <c r="AA79" s="1077"/>
      <c r="AB79" s="1077"/>
      <c r="AC79" s="1077"/>
    </row>
    <row r="80" spans="2:35" s="1076" customFormat="1" ht="12.75" customHeight="1">
      <c r="D80" s="1080" t="s">
        <v>1520</v>
      </c>
      <c r="E80" s="1081"/>
      <c r="F80" s="1081"/>
      <c r="G80" s="1081"/>
      <c r="H80" s="2317">
        <f>SUM(Budget!G217:G218)</f>
        <v>2019262</v>
      </c>
      <c r="I80" s="2317">
        <f>SUM(Budget!G217:G218)</f>
        <v>2019262</v>
      </c>
      <c r="J80" s="2322">
        <f>SUM(Budget!H217:H218)</f>
        <v>309369.55709204462</v>
      </c>
      <c r="K80" s="1563"/>
      <c r="L80" s="1563"/>
      <c r="M80" s="1080" t="s">
        <v>1516</v>
      </c>
      <c r="N80" s="1081"/>
      <c r="O80" s="2303">
        <f>SUM(Budget!E306:F309)</f>
        <v>105900</v>
      </c>
      <c r="P80" s="2303"/>
      <c r="Q80" s="1295">
        <f>O80/C68</f>
        <v>1470.8333333333333</v>
      </c>
      <c r="T80" s="1077"/>
      <c r="U80" s="1077"/>
      <c r="V80" s="1077"/>
      <c r="W80" s="1077"/>
      <c r="X80" s="1077"/>
      <c r="Y80" s="1077"/>
      <c r="Z80" s="1077"/>
      <c r="AA80" s="1077"/>
      <c r="AB80" s="1077"/>
      <c r="AC80" s="1077"/>
      <c r="AD80" s="1077"/>
    </row>
    <row r="81" spans="1:30" s="1076" customFormat="1" ht="12.75" customHeight="1">
      <c r="D81" s="1080" t="s">
        <v>1507</v>
      </c>
      <c r="E81" s="1081"/>
      <c r="F81" s="1081"/>
      <c r="G81" s="1081"/>
      <c r="H81" s="2303">
        <f>Budget!G219</f>
        <v>8815289</v>
      </c>
      <c r="I81" s="2303">
        <f>Budget!G219</f>
        <v>8815289</v>
      </c>
      <c r="J81" s="2325">
        <f>Budget!H219</f>
        <v>0</v>
      </c>
      <c r="K81" s="1563"/>
      <c r="L81" s="1563"/>
      <c r="M81" s="1293" t="s">
        <v>1518</v>
      </c>
      <c r="N81" s="1294"/>
      <c r="O81" s="2304">
        <f>SUM(Budget!E311:F313)</f>
        <v>767847</v>
      </c>
      <c r="P81" s="2304"/>
      <c r="Q81" s="1297">
        <f>O81/C68</f>
        <v>10664.541666666666</v>
      </c>
      <c r="T81" s="1077"/>
      <c r="U81" s="1077"/>
      <c r="V81" s="1077"/>
      <c r="W81" s="1077"/>
      <c r="X81" s="1077"/>
      <c r="Y81" s="1077"/>
      <c r="Z81" s="1077"/>
      <c r="AA81" s="1077"/>
      <c r="AB81" s="1077"/>
      <c r="AC81" s="1077"/>
      <c r="AD81" s="1077"/>
    </row>
    <row r="82" spans="1:30" s="1076" customFormat="1" ht="12.75" customHeight="1">
      <c r="D82" s="1080" t="s">
        <v>1509</v>
      </c>
      <c r="E82" s="1081"/>
      <c r="F82" s="1081"/>
      <c r="G82" s="1081"/>
      <c r="H82" s="2303">
        <f>Budget!G220</f>
        <v>1805230</v>
      </c>
      <c r="I82" s="2303">
        <f>Budget!G220</f>
        <v>1805230</v>
      </c>
      <c r="J82" s="2325">
        <f>Budget!H220</f>
        <v>0</v>
      </c>
      <c r="M82" s="1289" t="s">
        <v>1519</v>
      </c>
      <c r="N82" s="1290"/>
      <c r="O82" s="2305">
        <f>Budget!E314</f>
        <v>20288330</v>
      </c>
      <c r="P82" s="2306"/>
      <c r="Q82" s="1298">
        <f>O82/C68</f>
        <v>281782.36111111112</v>
      </c>
      <c r="T82" s="1077"/>
      <c r="U82" s="1077"/>
      <c r="V82" s="1077"/>
      <c r="W82" s="1077"/>
      <c r="X82" s="1077"/>
      <c r="Y82" s="1077"/>
      <c r="Z82" s="1077"/>
      <c r="AA82" s="1077"/>
      <c r="AB82" s="1077"/>
      <c r="AC82" s="1077"/>
      <c r="AD82" s="1077"/>
    </row>
    <row r="83" spans="1:30" s="1076" customFormat="1" ht="12.75" customHeight="1">
      <c r="D83" s="1080" t="s">
        <v>1513</v>
      </c>
      <c r="E83" s="1081"/>
      <c r="F83" s="1081"/>
      <c r="G83" s="1081"/>
      <c r="H83" s="2303">
        <f>Budget!G221</f>
        <v>0</v>
      </c>
      <c r="I83" s="2303">
        <f>Budget!G221</f>
        <v>0</v>
      </c>
      <c r="J83" s="2325">
        <f>Budget!H221</f>
        <v>0</v>
      </c>
      <c r="M83" s="1286" t="s">
        <v>170</v>
      </c>
      <c r="N83" s="1287"/>
      <c r="O83" s="1287"/>
      <c r="P83" s="1287" t="s">
        <v>123</v>
      </c>
      <c r="Q83" s="1573" t="s">
        <v>1130</v>
      </c>
      <c r="X83" s="1077"/>
      <c r="Y83" s="1077"/>
      <c r="Z83" s="1077"/>
      <c r="AA83" s="1077"/>
      <c r="AB83" s="1077"/>
    </row>
    <row r="84" spans="1:30" s="1076" customFormat="1" ht="12.75" customHeight="1">
      <c r="D84" s="1080" t="s">
        <v>1511</v>
      </c>
      <c r="E84" s="1081"/>
      <c r="F84" s="1081"/>
      <c r="G84" s="1081"/>
      <c r="H84" s="2303">
        <f>Budget!G222</f>
        <v>200</v>
      </c>
      <c r="I84" s="2303">
        <f>Budget!G222</f>
        <v>200</v>
      </c>
      <c r="J84" s="2325" t="e">
        <f>Budget!H222</f>
        <v>#NUM!</v>
      </c>
      <c r="M84" s="1272" t="s">
        <v>1868</v>
      </c>
      <c r="N84" s="1290"/>
      <c r="O84" s="2305">
        <f>Budget!H161</f>
        <v>473500</v>
      </c>
      <c r="P84" s="2305"/>
      <c r="Q84" s="1298">
        <f>O84/C68</f>
        <v>6576.3888888888887</v>
      </c>
      <c r="T84" s="1073"/>
      <c r="U84" s="1073"/>
      <c r="V84" s="1073"/>
      <c r="W84" s="1073"/>
      <c r="X84" s="1077"/>
      <c r="Y84" s="1077"/>
      <c r="Z84" s="1077"/>
      <c r="AA84" s="1077"/>
      <c r="AB84" s="1077"/>
    </row>
    <row r="85" spans="1:30" s="1076" customFormat="1" ht="12.75" customHeight="1">
      <c r="D85" s="1080" t="s">
        <v>1521</v>
      </c>
      <c r="E85" s="1081"/>
      <c r="F85" s="1081"/>
      <c r="G85" s="1081"/>
      <c r="H85" s="2303">
        <f>SUM(Budget!G223:G224)</f>
        <v>7648349</v>
      </c>
      <c r="I85" s="2303">
        <f>Budget!G223</f>
        <v>6154159</v>
      </c>
      <c r="J85" s="2325" t="e">
        <f>Budget!H223</f>
        <v>#NUM!</v>
      </c>
      <c r="V85" s="1083"/>
      <c r="W85" s="1083"/>
      <c r="X85" s="1077"/>
      <c r="Y85" s="1077"/>
      <c r="Z85" s="1077"/>
      <c r="AA85" s="1077"/>
      <c r="AB85" s="1077"/>
    </row>
    <row r="86" spans="1:30" s="1076" customFormat="1" ht="11.25">
      <c r="D86" s="1080" t="s">
        <v>1522</v>
      </c>
      <c r="E86" s="1081"/>
      <c r="F86" s="1081"/>
      <c r="G86" s="1081"/>
      <c r="H86" s="2303">
        <f>SUM(Budget!G225:G226)</f>
        <v>0</v>
      </c>
      <c r="I86" s="2303">
        <f>Budget!G224</f>
        <v>1494190</v>
      </c>
      <c r="J86" s="2325" t="e">
        <f>Budget!H224</f>
        <v>#NUM!</v>
      </c>
      <c r="V86" s="1073"/>
      <c r="W86" s="1073"/>
      <c r="X86" s="1077"/>
      <c r="Y86" s="1077"/>
      <c r="Z86" s="1077"/>
      <c r="AA86" s="1077"/>
      <c r="AB86" s="1077"/>
    </row>
    <row r="87" spans="1:30" s="1076" customFormat="1" ht="11.25">
      <c r="D87" s="1299" t="s">
        <v>1523</v>
      </c>
      <c r="E87" s="1296"/>
      <c r="F87" s="1296"/>
      <c r="G87" s="1296"/>
      <c r="H87" s="2304">
        <f>Budget!G227</f>
        <v>20288330</v>
      </c>
      <c r="I87" s="2304"/>
      <c r="J87" s="2327"/>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76" t="s">
        <v>2121</v>
      </c>
      <c r="B1" s="2377"/>
      <c r="C1" s="2377"/>
      <c r="D1" s="2377"/>
      <c r="E1" s="2377"/>
      <c r="F1" s="1743"/>
      <c r="G1" s="1743"/>
      <c r="H1" s="1743"/>
      <c r="I1" s="1743"/>
      <c r="J1" s="1743"/>
      <c r="K1" s="1744"/>
      <c r="L1" s="1745"/>
      <c r="M1" s="1745"/>
      <c r="N1" s="1746"/>
      <c r="O1" s="1746"/>
      <c r="P1" s="1746"/>
      <c r="Q1" s="1746"/>
      <c r="R1" s="1746"/>
      <c r="S1" s="1746"/>
      <c r="T1" s="1746"/>
    </row>
    <row r="2" spans="1:20">
      <c r="A2" s="2378" t="s">
        <v>1748</v>
      </c>
      <c r="B2" s="2379"/>
      <c r="C2" s="2379"/>
      <c r="D2" s="2379"/>
      <c r="E2" s="2379"/>
      <c r="F2" s="2379"/>
      <c r="G2" s="2379"/>
      <c r="H2" s="2379"/>
      <c r="I2" s="1747"/>
      <c r="J2" s="1747"/>
      <c r="K2" s="1748"/>
      <c r="L2" s="1745"/>
      <c r="M2" s="1745"/>
      <c r="N2" s="1746"/>
      <c r="O2" s="1746"/>
      <c r="P2" s="1746"/>
      <c r="Q2" s="1746"/>
      <c r="R2" s="1746"/>
      <c r="S2" s="1746"/>
      <c r="T2" s="1746"/>
    </row>
    <row r="3" spans="1:20">
      <c r="A3" s="2380"/>
      <c r="B3" s="2381"/>
      <c r="C3" s="2381"/>
      <c r="D3" s="2381"/>
      <c r="E3" s="2381"/>
      <c r="F3" s="2381"/>
      <c r="G3" s="2381"/>
      <c r="H3" s="2381"/>
      <c r="I3" s="1749"/>
      <c r="J3" s="1749"/>
      <c r="K3" s="1750"/>
      <c r="L3" s="1745"/>
      <c r="M3" s="1745"/>
      <c r="N3" s="1746"/>
      <c r="O3" s="1746"/>
      <c r="P3" s="1746"/>
      <c r="Q3" s="1746"/>
      <c r="R3" s="1746"/>
      <c r="S3" s="1746"/>
      <c r="T3" s="1746"/>
    </row>
    <row r="4" spans="1:20" ht="56.25" customHeight="1">
      <c r="A4" s="2382" t="s">
        <v>1565</v>
      </c>
      <c r="B4" s="2383"/>
      <c r="C4" s="2383"/>
      <c r="D4" s="2383"/>
      <c r="E4" s="2383"/>
      <c r="F4" s="2383"/>
      <c r="G4" s="2383"/>
      <c r="H4" s="2383"/>
      <c r="I4" s="2383"/>
      <c r="J4" s="2383"/>
      <c r="K4" s="2384"/>
      <c r="L4" s="1751"/>
      <c r="M4" s="1751"/>
      <c r="N4" s="1746"/>
      <c r="O4" s="1746"/>
      <c r="P4" s="1746"/>
      <c r="Q4" s="1746"/>
      <c r="R4" s="1746"/>
      <c r="S4" s="1746"/>
      <c r="T4" s="1746"/>
    </row>
    <row r="5" spans="1:20" ht="13.5" thickBot="1">
      <c r="A5" s="2385" t="s">
        <v>1427</v>
      </c>
      <c r="B5" s="2386"/>
      <c r="C5" s="2386"/>
      <c r="D5" s="2387"/>
      <c r="E5" s="2387"/>
      <c r="F5" s="2386"/>
      <c r="G5" s="2386"/>
      <c r="H5" s="2387"/>
      <c r="I5" s="2387"/>
      <c r="J5" s="2387"/>
      <c r="K5" s="2388"/>
      <c r="L5" s="1751"/>
      <c r="M5" s="1751"/>
      <c r="N5" s="1746"/>
      <c r="O5" s="1746"/>
      <c r="P5" s="1746"/>
      <c r="Q5" s="1746"/>
      <c r="R5" s="1746"/>
      <c r="S5" s="1746"/>
      <c r="T5" s="1746"/>
    </row>
    <row r="6" spans="1:20" ht="13.5" thickBot="1">
      <c r="A6" s="2389" t="s">
        <v>1154</v>
      </c>
      <c r="B6" s="2390"/>
      <c r="C6" s="2390"/>
      <c r="D6" s="2391" t="str">
        <f>'Project Information'!C6</f>
        <v>Avondale Town Center North</v>
      </c>
      <c r="E6" s="2392"/>
      <c r="F6" s="2393" t="s">
        <v>1428</v>
      </c>
      <c r="G6" s="2393" t="s">
        <v>1428</v>
      </c>
      <c r="H6" s="2394"/>
      <c r="I6" s="2395"/>
      <c r="J6" s="2368"/>
      <c r="K6" s="1752"/>
      <c r="L6" s="1753"/>
      <c r="M6" s="1753"/>
      <c r="N6" s="1746"/>
      <c r="O6" s="1746"/>
      <c r="P6" s="1746"/>
      <c r="Q6" s="1746"/>
      <c r="R6" s="1746"/>
      <c r="S6" s="1746"/>
      <c r="T6" s="1746"/>
    </row>
    <row r="7" spans="1:20" ht="13.5" thickBot="1">
      <c r="A7" s="2365" t="s">
        <v>124</v>
      </c>
      <c r="B7" s="2366"/>
      <c r="C7" s="2366"/>
      <c r="D7" s="2367"/>
      <c r="E7" s="2368"/>
      <c r="F7" s="2369" t="s">
        <v>1566</v>
      </c>
      <c r="G7" s="2369" t="s">
        <v>1429</v>
      </c>
      <c r="H7" s="2370" t="s">
        <v>1654</v>
      </c>
      <c r="I7" s="2371"/>
      <c r="J7" s="1754"/>
      <c r="K7" s="1752"/>
      <c r="L7" s="1753"/>
      <c r="M7" s="1753"/>
      <c r="N7" s="1746"/>
      <c r="O7" s="1746"/>
      <c r="P7" s="1746"/>
      <c r="Q7" s="1746"/>
      <c r="R7" s="1746"/>
      <c r="S7" s="1746"/>
      <c r="T7" s="1746"/>
    </row>
    <row r="8" spans="1:20" ht="13.5" thickBot="1">
      <c r="A8" s="2365" t="s">
        <v>1430</v>
      </c>
      <c r="B8" s="2366"/>
      <c r="C8" s="2366"/>
      <c r="D8" s="2372"/>
      <c r="E8" s="2373"/>
      <c r="F8" s="2369" t="s">
        <v>1567</v>
      </c>
      <c r="G8" s="2369"/>
      <c r="H8" s="2374"/>
      <c r="I8" s="2375"/>
      <c r="J8" s="1321"/>
      <c r="K8" s="1752"/>
      <c r="L8" s="1753"/>
      <c r="M8" s="1753"/>
      <c r="N8" s="1746"/>
      <c r="O8" s="1746"/>
      <c r="P8" s="1746"/>
      <c r="Q8" s="1746"/>
      <c r="R8" s="1746"/>
      <c r="S8" s="1746"/>
      <c r="T8" s="1746"/>
    </row>
    <row r="9" spans="1:20" ht="13.5" thickBot="1">
      <c r="A9" s="2365" t="s">
        <v>1431</v>
      </c>
      <c r="B9" s="2366"/>
      <c r="C9" s="2366"/>
      <c r="D9" s="2370"/>
      <c r="E9" s="2371"/>
      <c r="F9" s="1755"/>
      <c r="G9" s="1756"/>
      <c r="H9" s="2374"/>
      <c r="I9" s="2375"/>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85" t="s">
        <v>1680</v>
      </c>
      <c r="B11" s="2386"/>
      <c r="C11" s="2386"/>
      <c r="D11" s="2386"/>
      <c r="E11" s="2386"/>
      <c r="F11" s="2386"/>
      <c r="G11" s="2386"/>
      <c r="H11" s="2386"/>
      <c r="I11" s="2386"/>
      <c r="J11" s="2386"/>
      <c r="K11" s="2388"/>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97" t="s">
        <v>1682</v>
      </c>
      <c r="B13" s="2398"/>
      <c r="C13" s="2398"/>
      <c r="D13" s="2398"/>
      <c r="E13" s="2398"/>
      <c r="F13" s="2398"/>
      <c r="G13" s="2398"/>
      <c r="H13" s="2398"/>
      <c r="I13" s="2398"/>
      <c r="J13" s="2398"/>
      <c r="K13" s="2399"/>
      <c r="L13" s="1746"/>
      <c r="M13" s="1746"/>
      <c r="N13" s="1746"/>
      <c r="O13" s="1746"/>
      <c r="P13" s="1746"/>
      <c r="Q13" s="1746"/>
      <c r="R13" s="1746"/>
      <c r="S13" s="1746"/>
      <c r="T13" s="1746"/>
    </row>
    <row r="14" spans="1:20" ht="29.25" customHeight="1">
      <c r="A14" s="2400" t="s">
        <v>1684</v>
      </c>
      <c r="B14" s="2401"/>
      <c r="C14" s="2401"/>
      <c r="D14" s="2401"/>
      <c r="E14" s="2401"/>
      <c r="F14" s="2401"/>
      <c r="G14" s="2401"/>
      <c r="H14" s="2401"/>
      <c r="I14" s="2401"/>
      <c r="J14" s="2401"/>
      <c r="K14" s="2402"/>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1698</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1695</v>
      </c>
      <c r="C17" s="1760"/>
      <c r="D17" s="1766">
        <f>PJCApplicableTaxCreditPercentageAcquisitionBasis</f>
        <v>0</v>
      </c>
      <c r="E17" s="1323"/>
      <c r="F17" s="1767"/>
      <c r="G17" s="1767"/>
      <c r="H17" s="2396"/>
      <c r="I17" s="2396"/>
      <c r="J17" s="2396"/>
      <c r="K17" s="1752"/>
      <c r="L17" s="1753"/>
      <c r="M17" s="1753"/>
      <c r="N17" s="1746"/>
      <c r="O17" s="1746"/>
      <c r="P17" s="1746"/>
      <c r="Q17" s="1746"/>
      <c r="R17" s="1746"/>
      <c r="S17" s="1746"/>
      <c r="T17" s="1746"/>
    </row>
    <row r="18" spans="1:20" ht="24" customHeight="1">
      <c r="A18" s="1757"/>
      <c r="B18" s="1759" t="s">
        <v>1696</v>
      </c>
      <c r="C18" s="1760"/>
      <c r="D18" s="1766">
        <f>PJCApplicableTaxCreditPercentageRehabilitationBasis</f>
        <v>0</v>
      </c>
      <c r="E18" s="1323"/>
      <c r="F18" s="1767"/>
      <c r="G18" s="1767"/>
      <c r="H18" s="2396"/>
      <c r="I18" s="2396"/>
      <c r="J18" s="2396"/>
      <c r="K18" s="1752"/>
      <c r="L18" s="1753"/>
      <c r="M18" s="1753"/>
      <c r="N18" s="1746"/>
      <c r="O18" s="1746"/>
      <c r="P18" s="1746"/>
      <c r="Q18" s="1746"/>
      <c r="R18" s="1746"/>
      <c r="S18" s="1746"/>
      <c r="T18" s="1746"/>
    </row>
    <row r="19" spans="1:20" ht="24" customHeight="1">
      <c r="A19" s="1757"/>
      <c r="B19" s="1759" t="s">
        <v>1697</v>
      </c>
      <c r="C19" s="1760"/>
      <c r="D19" s="1766">
        <f>PJCApplicableTaxCreditPercentageNewConstructionBasis</f>
        <v>7.51E-2</v>
      </c>
      <c r="E19" s="1323"/>
      <c r="F19" s="1767"/>
      <c r="G19" s="1767"/>
      <c r="H19" s="2396"/>
      <c r="I19" s="2396"/>
      <c r="J19" s="2396"/>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97" t="s">
        <v>1681</v>
      </c>
      <c r="B21" s="2398"/>
      <c r="C21" s="2398"/>
      <c r="D21" s="2398"/>
      <c r="E21" s="2398"/>
      <c r="F21" s="2398"/>
      <c r="G21" s="2398"/>
      <c r="H21" s="2398"/>
      <c r="I21" s="2398"/>
      <c r="J21" s="2398"/>
      <c r="K21" s="2399"/>
      <c r="L21" s="1746"/>
      <c r="M21" s="1746"/>
      <c r="N21" s="1746"/>
      <c r="O21" s="1746"/>
      <c r="P21" s="1746"/>
      <c r="Q21" s="1746"/>
      <c r="R21" s="1746"/>
      <c r="S21" s="1746"/>
      <c r="T21" s="1746"/>
    </row>
    <row r="22" spans="1:20" ht="42" customHeight="1">
      <c r="A22" s="2400" t="s">
        <v>1685</v>
      </c>
      <c r="B22" s="2401"/>
      <c r="C22" s="2401"/>
      <c r="D22" s="2401"/>
      <c r="E22" s="2401"/>
      <c r="F22" s="2401"/>
      <c r="G22" s="2401"/>
      <c r="H22" s="2401"/>
      <c r="I22" s="2401"/>
      <c r="J22" s="2401"/>
      <c r="K22" s="2402"/>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1687</v>
      </c>
      <c r="C24" s="1758"/>
      <c r="D24" s="1758"/>
      <c r="E24" s="1758" t="s">
        <v>1686</v>
      </c>
      <c r="F24" s="1758"/>
      <c r="G24" s="1758"/>
      <c r="H24" s="1758"/>
      <c r="I24" s="1758"/>
      <c r="J24" s="1758"/>
      <c r="K24" s="1752"/>
      <c r="L24" s="1753"/>
      <c r="M24" s="1753"/>
      <c r="N24" s="1746"/>
      <c r="O24" s="1746"/>
      <c r="P24" s="1746"/>
      <c r="Q24" s="1746"/>
      <c r="R24" s="1746"/>
      <c r="S24" s="1746"/>
      <c r="T24" s="1746"/>
    </row>
    <row r="25" spans="1:20">
      <c r="A25" s="1757"/>
      <c r="B25" s="2403" t="s">
        <v>2062</v>
      </c>
      <c r="C25" s="2404"/>
      <c r="D25" s="2405"/>
      <c r="E25" s="2403" t="s">
        <v>2063</v>
      </c>
      <c r="F25" s="2404"/>
      <c r="G25" s="2404"/>
      <c r="H25" s="2404"/>
      <c r="I25" s="2404"/>
      <c r="J25" s="2405"/>
      <c r="K25" s="1752"/>
      <c r="L25" s="1753"/>
      <c r="M25" s="1753"/>
      <c r="N25" s="1746"/>
      <c r="O25" s="1746"/>
      <c r="P25" s="1746"/>
      <c r="Q25" s="1746"/>
      <c r="R25" s="1746"/>
      <c r="S25" s="1746"/>
      <c r="T25" s="1746"/>
    </row>
    <row r="26" spans="1:20">
      <c r="A26" s="1757"/>
      <c r="B26" s="2403"/>
      <c r="C26" s="2404"/>
      <c r="D26" s="2405"/>
      <c r="E26" s="2403"/>
      <c r="F26" s="2404"/>
      <c r="G26" s="2404"/>
      <c r="H26" s="2404"/>
      <c r="I26" s="2404"/>
      <c r="J26" s="2405"/>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97" t="s">
        <v>1683</v>
      </c>
      <c r="B28" s="2398"/>
      <c r="C28" s="2398"/>
      <c r="D28" s="2398"/>
      <c r="E28" s="2398"/>
      <c r="F28" s="2398"/>
      <c r="G28" s="2398"/>
      <c r="H28" s="2398"/>
      <c r="I28" s="2398"/>
      <c r="J28" s="2398"/>
      <c r="K28" s="2399"/>
      <c r="L28" s="1746"/>
      <c r="M28" s="1746"/>
      <c r="N28" s="1746"/>
      <c r="O28" s="1746"/>
      <c r="P28" s="1746"/>
      <c r="Q28" s="1746"/>
      <c r="R28" s="1746"/>
      <c r="S28" s="1746"/>
      <c r="T28" s="1746"/>
    </row>
    <row r="29" spans="1:20" ht="41.25" customHeight="1">
      <c r="A29" s="2400" t="s">
        <v>1688</v>
      </c>
      <c r="B29" s="2401"/>
      <c r="C29" s="2401"/>
      <c r="D29" s="2401"/>
      <c r="E29" s="2401"/>
      <c r="F29" s="2401"/>
      <c r="G29" s="2401"/>
      <c r="H29" s="2401"/>
      <c r="I29" s="2401"/>
      <c r="J29" s="2401"/>
      <c r="K29" s="2402"/>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1689</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1690</v>
      </c>
      <c r="C32" s="1758"/>
      <c r="D32" s="1758"/>
      <c r="E32" s="1768"/>
      <c r="F32" s="1758"/>
      <c r="G32" s="1758" t="s">
        <v>1692</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1691</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97" t="s">
        <v>1568</v>
      </c>
      <c r="B35" s="2398"/>
      <c r="C35" s="2398"/>
      <c r="D35" s="2398"/>
      <c r="E35" s="2398"/>
      <c r="F35" s="2398"/>
      <c r="G35" s="2398"/>
      <c r="H35" s="2398"/>
      <c r="I35" s="2398"/>
      <c r="J35" s="2398"/>
      <c r="K35" s="2399"/>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415"/>
      <c r="C37" s="2416"/>
      <c r="D37" s="2416"/>
      <c r="E37" s="2416"/>
      <c r="F37" s="2416"/>
      <c r="G37" s="2416"/>
      <c r="H37" s="2416"/>
      <c r="I37" s="2416"/>
      <c r="J37" s="2417"/>
      <c r="K37" s="1771"/>
      <c r="L37" s="1746"/>
      <c r="M37" s="1746"/>
      <c r="N37" s="1746"/>
      <c r="O37" s="1746"/>
      <c r="P37" s="1746"/>
      <c r="Q37" s="1746"/>
      <c r="R37" s="1746"/>
      <c r="S37" s="1746"/>
      <c r="T37" s="1746"/>
    </row>
    <row r="38" spans="1:24">
      <c r="A38" s="1769"/>
      <c r="B38" s="2418"/>
      <c r="C38" s="2419"/>
      <c r="D38" s="2419"/>
      <c r="E38" s="2419"/>
      <c r="F38" s="2419"/>
      <c r="G38" s="2419"/>
      <c r="H38" s="2419"/>
      <c r="I38" s="2419"/>
      <c r="J38" s="2420"/>
      <c r="K38" s="1771"/>
      <c r="L38" s="1746"/>
      <c r="M38" s="1746"/>
      <c r="N38" s="1746"/>
      <c r="O38" s="1746"/>
      <c r="P38" s="1746"/>
      <c r="Q38" s="1746"/>
      <c r="R38" s="1746"/>
      <c r="S38" s="1746"/>
      <c r="T38" s="1746"/>
    </row>
    <row r="39" spans="1:24">
      <c r="A39" s="1769"/>
      <c r="B39" s="2418"/>
      <c r="C39" s="2419"/>
      <c r="D39" s="2419"/>
      <c r="E39" s="2419"/>
      <c r="F39" s="2419"/>
      <c r="G39" s="2419"/>
      <c r="H39" s="2419"/>
      <c r="I39" s="2419"/>
      <c r="J39" s="2420"/>
      <c r="K39" s="1771"/>
      <c r="L39" s="1746"/>
      <c r="M39" s="1746"/>
      <c r="N39" s="1746"/>
      <c r="O39" s="1746"/>
      <c r="P39" s="1746"/>
      <c r="Q39" s="1746"/>
      <c r="R39" s="1746"/>
      <c r="S39" s="1746"/>
      <c r="T39" s="1746"/>
    </row>
    <row r="40" spans="1:24" ht="13.5" thickBot="1">
      <c r="A40" s="1769"/>
      <c r="B40" s="2421"/>
      <c r="C40" s="2422"/>
      <c r="D40" s="2422"/>
      <c r="E40" s="2422"/>
      <c r="F40" s="2422"/>
      <c r="G40" s="2422"/>
      <c r="H40" s="2422"/>
      <c r="I40" s="2422"/>
      <c r="J40" s="2423"/>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85" t="s">
        <v>1693</v>
      </c>
      <c r="B42" s="2386"/>
      <c r="C42" s="2386"/>
      <c r="D42" s="2386"/>
      <c r="E42" s="2386"/>
      <c r="F42" s="2386"/>
      <c r="G42" s="2386"/>
      <c r="H42" s="2386"/>
      <c r="I42" s="2386"/>
      <c r="J42" s="2386"/>
      <c r="K42" s="2388"/>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97" t="s">
        <v>1694</v>
      </c>
      <c r="B44" s="2398"/>
      <c r="C44" s="2398"/>
      <c r="D44" s="2398"/>
      <c r="E44" s="2398"/>
      <c r="F44" s="2398"/>
      <c r="G44" s="2398"/>
      <c r="H44" s="2398"/>
      <c r="I44" s="2398"/>
      <c r="J44" s="2398"/>
      <c r="K44" s="2399"/>
      <c r="L44" s="1753"/>
      <c r="M44" s="1753"/>
      <c r="N44" s="1746"/>
      <c r="O44" s="1746"/>
      <c r="P44" s="1746"/>
      <c r="Q44" s="1746"/>
      <c r="R44" s="1746"/>
      <c r="S44" s="1746"/>
      <c r="T44" s="1746"/>
    </row>
    <row r="45" spans="1:24" ht="45.75" customHeight="1">
      <c r="A45" s="2406" t="s">
        <v>1703</v>
      </c>
      <c r="B45" s="2407"/>
      <c r="C45" s="2407"/>
      <c r="D45" s="2407"/>
      <c r="E45" s="2407"/>
      <c r="F45" s="2407"/>
      <c r="G45" s="2407"/>
      <c r="H45" s="2407"/>
      <c r="I45" s="2407"/>
      <c r="J45" s="2407"/>
      <c r="K45" s="2408"/>
      <c r="L45" s="1753"/>
      <c r="M45" s="1753"/>
      <c r="N45" s="1746"/>
      <c r="O45" s="1746"/>
      <c r="P45" s="1746"/>
      <c r="Q45" s="1746"/>
      <c r="R45" s="1746"/>
      <c r="S45" s="1746"/>
      <c r="T45" s="1746"/>
    </row>
    <row r="46" spans="1:24" s="1326" customFormat="1">
      <c r="A46" s="1779"/>
      <c r="B46" s="1780" t="s">
        <v>1699</v>
      </c>
      <c r="C46" s="1781"/>
      <c r="D46" s="1782"/>
      <c r="E46" s="1783"/>
      <c r="F46" s="1784" t="s">
        <v>1700</v>
      </c>
      <c r="G46" s="1785" t="s">
        <v>1701</v>
      </c>
      <c r="H46" s="1786" t="s">
        <v>1702</v>
      </c>
      <c r="I46" s="1785" t="s">
        <v>2064</v>
      </c>
      <c r="J46" s="1786" t="s">
        <v>1702</v>
      </c>
      <c r="K46" s="1787"/>
      <c r="L46" s="1753" t="s">
        <v>1708</v>
      </c>
      <c r="M46" s="1751"/>
      <c r="N46" s="1788"/>
      <c r="O46" s="1788"/>
      <c r="P46" s="1788"/>
      <c r="Q46" s="1788"/>
      <c r="R46" s="1788"/>
      <c r="S46" s="1788"/>
      <c r="T46" s="1788"/>
      <c r="U46" s="1479"/>
      <c r="V46" s="1479"/>
      <c r="W46" s="1479"/>
      <c r="X46" s="1479"/>
    </row>
    <row r="47" spans="1:24">
      <c r="A47" s="1789"/>
      <c r="B47" s="2409">
        <f>'Housing Credit'!D68</f>
        <v>0</v>
      </c>
      <c r="C47" s="2410"/>
      <c r="D47" s="2410"/>
      <c r="E47" s="2410"/>
      <c r="F47" s="1790">
        <f>PJCHousingCreditNetEquityFactor</f>
        <v>0.93734254306311682</v>
      </c>
      <c r="G47" s="1790"/>
      <c r="H47" s="1790">
        <f>F47-G47</f>
        <v>0.93734254306311682</v>
      </c>
      <c r="I47" s="1790"/>
      <c r="J47" s="1790">
        <f>F47-I47</f>
        <v>0.93734254306311682</v>
      </c>
      <c r="K47" s="1791"/>
      <c r="L47" s="1753" t="s">
        <v>1705</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97" t="s">
        <v>1704</v>
      </c>
      <c r="B49" s="2398"/>
      <c r="C49" s="2398"/>
      <c r="D49" s="2398"/>
      <c r="E49" s="2398"/>
      <c r="F49" s="2398"/>
      <c r="G49" s="2398"/>
      <c r="H49" s="2398"/>
      <c r="I49" s="2398"/>
      <c r="J49" s="2398"/>
      <c r="K49" s="2399"/>
      <c r="L49" s="1753"/>
      <c r="M49" s="1753"/>
      <c r="N49" s="1746"/>
      <c r="O49" s="1746"/>
      <c r="P49" s="1746"/>
      <c r="Q49" s="1746"/>
      <c r="R49" s="1746"/>
      <c r="S49" s="1746"/>
      <c r="T49" s="1746"/>
    </row>
    <row r="50" spans="1:24" s="1328" customFormat="1">
      <c r="A50" s="2411" t="s">
        <v>2065</v>
      </c>
      <c r="B50" s="2412"/>
      <c r="C50" s="2412"/>
      <c r="D50" s="2412"/>
      <c r="E50" s="2412"/>
      <c r="F50" s="2412"/>
      <c r="G50" s="2412"/>
      <c r="H50" s="2412"/>
      <c r="I50" s="2412"/>
      <c r="J50" s="2412"/>
      <c r="K50" s="2413"/>
      <c r="L50" s="1753" t="s">
        <v>2066</v>
      </c>
      <c r="M50" s="1753"/>
      <c r="N50" s="1746"/>
      <c r="O50" s="1746"/>
      <c r="P50" s="1746"/>
      <c r="Q50" s="1746"/>
      <c r="R50" s="1746"/>
      <c r="S50" s="1746"/>
      <c r="T50" s="1746"/>
      <c r="U50" s="1480"/>
      <c r="V50" s="1480"/>
      <c r="W50" s="1480"/>
      <c r="X50" s="1480"/>
    </row>
    <row r="51" spans="1:24" s="1328" customFormat="1">
      <c r="A51" s="1797"/>
      <c r="B51" s="1798" t="s">
        <v>2067</v>
      </c>
      <c r="C51" s="1798"/>
      <c r="D51" s="1799"/>
      <c r="E51" s="2414"/>
      <c r="F51" s="2414"/>
      <c r="G51" s="2414"/>
      <c r="H51" s="2414"/>
      <c r="I51" s="2414"/>
      <c r="J51" s="2414"/>
      <c r="K51" s="1791"/>
      <c r="L51" s="1753" t="s">
        <v>1715</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11" t="s">
        <v>2068</v>
      </c>
      <c r="B53" s="2412"/>
      <c r="C53" s="2412"/>
      <c r="D53" s="2412"/>
      <c r="E53" s="2412"/>
      <c r="F53" s="2412"/>
      <c r="G53" s="2412"/>
      <c r="H53" s="2412"/>
      <c r="I53" s="2412"/>
      <c r="J53" s="2412"/>
      <c r="K53" s="2413"/>
      <c r="L53" s="1753"/>
      <c r="M53" s="1753"/>
      <c r="N53" s="1746"/>
      <c r="O53" s="1746"/>
      <c r="P53" s="1746"/>
      <c r="Q53" s="1746"/>
      <c r="R53" s="1746"/>
      <c r="S53" s="1746"/>
      <c r="T53" s="1746"/>
      <c r="U53" s="1480"/>
      <c r="V53" s="1480"/>
      <c r="W53" s="1480"/>
      <c r="X53" s="1480"/>
    </row>
    <row r="54" spans="1:24" ht="19.5" customHeight="1">
      <c r="A54" s="1802"/>
      <c r="B54" s="1803" t="s">
        <v>1714</v>
      </c>
      <c r="C54" s="1803"/>
      <c r="D54" s="1804"/>
      <c r="E54" s="1327"/>
      <c r="F54" s="2401"/>
      <c r="G54" s="2401"/>
      <c r="H54" s="2401"/>
      <c r="I54" s="2401"/>
      <c r="J54" s="2401"/>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97" t="s">
        <v>1596</v>
      </c>
      <c r="B56" s="2398"/>
      <c r="C56" s="2398"/>
      <c r="D56" s="2398"/>
      <c r="E56" s="2398"/>
      <c r="F56" s="2398"/>
      <c r="G56" s="2398"/>
      <c r="H56" s="2398"/>
      <c r="I56" s="2398"/>
      <c r="J56" s="2398"/>
      <c r="K56" s="2399"/>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415"/>
      <c r="C58" s="2416"/>
      <c r="D58" s="2416"/>
      <c r="E58" s="2416"/>
      <c r="F58" s="2416"/>
      <c r="G58" s="2416"/>
      <c r="H58" s="2416"/>
      <c r="I58" s="2416"/>
      <c r="J58" s="2417"/>
      <c r="K58" s="1771"/>
      <c r="L58" s="1746"/>
      <c r="M58" s="1746"/>
      <c r="N58" s="1746"/>
      <c r="O58" s="1746"/>
      <c r="P58" s="1746"/>
      <c r="Q58" s="1746"/>
      <c r="R58" s="1746"/>
      <c r="S58" s="1746"/>
      <c r="T58" s="1746"/>
    </row>
    <row r="59" spans="1:24">
      <c r="A59" s="1769"/>
      <c r="B59" s="2418"/>
      <c r="C59" s="2419"/>
      <c r="D59" s="2419"/>
      <c r="E59" s="2419"/>
      <c r="F59" s="2419"/>
      <c r="G59" s="2419"/>
      <c r="H59" s="2419"/>
      <c r="I59" s="2419"/>
      <c r="J59" s="2420"/>
      <c r="K59" s="1771"/>
      <c r="L59" s="1746"/>
      <c r="M59" s="1746"/>
      <c r="O59" s="1746"/>
      <c r="P59" s="1746"/>
      <c r="Q59" s="1746"/>
      <c r="R59" s="1746"/>
      <c r="S59" s="1746"/>
      <c r="T59" s="1746"/>
    </row>
    <row r="60" spans="1:24" ht="13.5" thickBot="1">
      <c r="A60" s="1769"/>
      <c r="B60" s="2421"/>
      <c r="C60" s="2422"/>
      <c r="D60" s="2422"/>
      <c r="E60" s="2422"/>
      <c r="F60" s="2422"/>
      <c r="G60" s="2422"/>
      <c r="H60" s="2422"/>
      <c r="I60" s="2422"/>
      <c r="J60" s="2423"/>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85" t="s">
        <v>1706</v>
      </c>
      <c r="B62" s="2386"/>
      <c r="C62" s="2386"/>
      <c r="D62" s="2386"/>
      <c r="E62" s="2386"/>
      <c r="F62" s="2386"/>
      <c r="G62" s="2386"/>
      <c r="H62" s="2386"/>
      <c r="I62" s="2386"/>
      <c r="J62" s="2386"/>
      <c r="K62" s="2388"/>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97" t="s">
        <v>1711</v>
      </c>
      <c r="B64" s="2398"/>
      <c r="C64" s="2398"/>
      <c r="D64" s="2398"/>
      <c r="E64" s="2398"/>
      <c r="F64" s="2398"/>
      <c r="G64" s="2398"/>
      <c r="H64" s="2398"/>
      <c r="I64" s="2398"/>
      <c r="J64" s="2398"/>
      <c r="K64" s="2399"/>
      <c r="L64" s="1807"/>
      <c r="M64" s="1807"/>
      <c r="N64" s="1746"/>
      <c r="O64" s="1746"/>
      <c r="P64" s="1746"/>
      <c r="Q64" s="1746"/>
      <c r="R64" s="1746"/>
      <c r="S64" s="1746"/>
      <c r="T64" s="1746"/>
    </row>
    <row r="65" spans="1:24">
      <c r="A65" s="2400" t="s">
        <v>1707</v>
      </c>
      <c r="B65" s="2401"/>
      <c r="C65" s="2401"/>
      <c r="D65" s="2401"/>
      <c r="E65" s="2401"/>
      <c r="F65" s="2401"/>
      <c r="G65" s="2401"/>
      <c r="H65" s="2401"/>
      <c r="I65" s="2401"/>
      <c r="J65" s="2401"/>
      <c r="K65" s="2402"/>
      <c r="L65" s="1478" t="s">
        <v>1709</v>
      </c>
      <c r="M65" s="1746"/>
      <c r="N65" s="1746"/>
      <c r="O65" s="1746"/>
      <c r="P65" s="1746"/>
      <c r="Q65" s="1746"/>
      <c r="R65" s="1746"/>
      <c r="S65" s="1746"/>
      <c r="T65" s="1746"/>
    </row>
    <row r="66" spans="1:24">
      <c r="A66" s="1772"/>
      <c r="B66" s="1774" t="s">
        <v>2067</v>
      </c>
      <c r="C66" s="1774"/>
      <c r="D66" s="1775"/>
      <c r="E66" s="2383"/>
      <c r="F66" s="2383"/>
      <c r="G66" s="2383"/>
      <c r="H66" s="2383"/>
      <c r="I66" s="2383" t="str">
        <f>IF(E66=L66,"See Comments Below","  ")</f>
        <v xml:space="preserve">  </v>
      </c>
      <c r="J66" s="2383"/>
      <c r="K66" s="1778"/>
      <c r="L66" s="1478" t="s">
        <v>1710</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97" t="s">
        <v>1712</v>
      </c>
      <c r="B68" s="2398"/>
      <c r="C68" s="2398"/>
      <c r="D68" s="2398"/>
      <c r="E68" s="2398"/>
      <c r="F68" s="2398"/>
      <c r="G68" s="2398"/>
      <c r="H68" s="2398"/>
      <c r="I68" s="2398"/>
      <c r="J68" s="2398"/>
      <c r="K68" s="2399"/>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1569</v>
      </c>
      <c r="C70" s="1810"/>
      <c r="D70" s="1810"/>
      <c r="E70" s="1329">
        <f>Budget!G227</f>
        <v>20288330</v>
      </c>
      <c r="F70" s="1330"/>
      <c r="G70" s="1793" t="str">
        <f>IF(E71=E70,"Sources and Uses Match", "Sources and Uses Do Not Match")</f>
        <v>Sources and Uses Match</v>
      </c>
      <c r="H70" s="1811"/>
      <c r="I70" s="1811"/>
      <c r="J70" s="1811"/>
      <c r="K70" s="1812"/>
      <c r="L70" s="1753" t="s">
        <v>1656</v>
      </c>
      <c r="M70" s="1753"/>
      <c r="N70" s="1746"/>
      <c r="O70" s="1746"/>
      <c r="P70" s="1746"/>
      <c r="Q70" s="1746"/>
      <c r="R70" s="1746"/>
      <c r="S70" s="1746"/>
      <c r="T70" s="1746"/>
      <c r="U70" s="1480"/>
      <c r="V70" s="1480"/>
      <c r="W70" s="1480"/>
      <c r="X70" s="1480"/>
    </row>
    <row r="71" spans="1:24" s="1328" customFormat="1" ht="13.5" thickBot="1">
      <c r="A71" s="1809"/>
      <c r="B71" s="1813" t="s">
        <v>1570</v>
      </c>
      <c r="C71" s="1810"/>
      <c r="D71" s="1810"/>
      <c r="E71" s="1329">
        <f>Budget!E314</f>
        <v>20288330</v>
      </c>
      <c r="F71" s="1330"/>
      <c r="G71" s="1814" t="s">
        <v>1571</v>
      </c>
      <c r="H71" s="1329">
        <f>E70-E71</f>
        <v>0</v>
      </c>
      <c r="I71" s="1811"/>
      <c r="J71" s="1811"/>
      <c r="K71" s="1812"/>
      <c r="L71" s="1753" t="s">
        <v>1657</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97" t="s">
        <v>1713</v>
      </c>
      <c r="B73" s="2398"/>
      <c r="C73" s="2398"/>
      <c r="D73" s="2398"/>
      <c r="E73" s="2398"/>
      <c r="F73" s="2398"/>
      <c r="G73" s="2398"/>
      <c r="H73" s="2398"/>
      <c r="I73" s="2398"/>
      <c r="J73" s="2398"/>
      <c r="K73" s="2399"/>
      <c r="L73" s="1807"/>
      <c r="M73" s="1807"/>
      <c r="N73" s="1746"/>
      <c r="O73" s="1746"/>
      <c r="P73" s="1746"/>
      <c r="Q73" s="1746"/>
      <c r="R73" s="1746"/>
      <c r="S73" s="1746"/>
      <c r="T73" s="1746"/>
    </row>
    <row r="74" spans="1:24" ht="47.25" customHeight="1">
      <c r="A74" s="2400" t="s">
        <v>1861</v>
      </c>
      <c r="B74" s="2401"/>
      <c r="C74" s="2401"/>
      <c r="D74" s="2401"/>
      <c r="E74" s="2401"/>
      <c r="F74" s="2401"/>
      <c r="G74" s="2401"/>
      <c r="H74" s="2401"/>
      <c r="I74" s="2401"/>
      <c r="J74" s="2401"/>
      <c r="K74" s="2402"/>
      <c r="L74" s="1753"/>
      <c r="M74" s="1753"/>
      <c r="N74" s="1746"/>
      <c r="O74" s="1746"/>
      <c r="P74" s="1746"/>
      <c r="Q74" s="1746"/>
      <c r="R74" s="1746"/>
      <c r="S74" s="1746"/>
      <c r="T74" s="1746"/>
    </row>
    <row r="75" spans="1:24">
      <c r="A75" s="1789"/>
      <c r="B75" s="1795"/>
      <c r="C75" s="1815" t="s">
        <v>1669</v>
      </c>
      <c r="D75" s="1331">
        <f>Budget!B30</f>
        <v>72</v>
      </c>
      <c r="E75" s="1815" t="s">
        <v>1572</v>
      </c>
      <c r="F75" s="1331">
        <f>SUMPRODUCT(Budget!B10:B29,Budget!C10:C29)</f>
        <v>108</v>
      </c>
      <c r="G75" s="1815" t="s">
        <v>1573</v>
      </c>
      <c r="H75" s="1816">
        <f>'Project Information'!E438</f>
        <v>99562</v>
      </c>
      <c r="I75" s="1796"/>
      <c r="J75" s="1796"/>
      <c r="K75" s="1791"/>
      <c r="L75" s="1753"/>
      <c r="M75" s="1753"/>
      <c r="N75" s="1746"/>
      <c r="O75" s="1746"/>
      <c r="P75" s="1746"/>
      <c r="Q75" s="1746"/>
      <c r="R75" s="1746"/>
      <c r="S75" s="1746"/>
      <c r="T75" s="1746"/>
    </row>
    <row r="76" spans="1:24">
      <c r="A76" s="1332"/>
      <c r="B76" s="1817" t="s">
        <v>1668</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1860</v>
      </c>
      <c r="C77" s="1323"/>
      <c r="D77" s="1815" t="s">
        <v>1433</v>
      </c>
      <c r="E77" s="1819" t="s">
        <v>1434</v>
      </c>
      <c r="F77" s="1819" t="s">
        <v>1658</v>
      </c>
      <c r="G77" s="1819" t="s">
        <v>1661</v>
      </c>
      <c r="H77" s="1819" t="s">
        <v>1659</v>
      </c>
      <c r="I77" s="1819" t="s">
        <v>1660</v>
      </c>
      <c r="J77" s="1819" t="s">
        <v>1670</v>
      </c>
      <c r="K77" s="1791"/>
      <c r="L77" s="1753"/>
      <c r="P77" s="1746"/>
      <c r="Q77" s="1746"/>
      <c r="R77" s="1746"/>
      <c r="S77" s="1746"/>
      <c r="T77" s="1746"/>
    </row>
    <row r="78" spans="1:24" ht="14.25" thickTop="1" thickBot="1">
      <c r="A78" s="1789"/>
      <c r="B78" s="1323"/>
      <c r="C78" s="1820" t="s">
        <v>104</v>
      </c>
      <c r="D78" s="1333">
        <f>SUM(Budget!E255:F258)</f>
        <v>0</v>
      </c>
      <c r="E78" s="1334">
        <f>D78/$D$75</f>
        <v>0</v>
      </c>
      <c r="F78" s="1821"/>
      <c r="G78" s="1822"/>
      <c r="H78" s="1334">
        <f>D78/$F$75</f>
        <v>0</v>
      </c>
      <c r="I78" s="1821"/>
      <c r="J78" s="1729"/>
      <c r="K78" s="1791"/>
      <c r="L78" s="1753"/>
      <c r="P78" s="1746"/>
      <c r="Q78" s="1746"/>
      <c r="R78" s="1746"/>
      <c r="S78" s="1746"/>
      <c r="T78" s="1746"/>
    </row>
    <row r="79" spans="1:24" ht="13.5" thickBot="1">
      <c r="A79" s="1789"/>
      <c r="B79" s="1323"/>
      <c r="C79" s="1820" t="s">
        <v>1574</v>
      </c>
      <c r="D79" s="1333">
        <f>SUM(Budget!E260:F267)</f>
        <v>1072097</v>
      </c>
      <c r="E79" s="1335">
        <f t="shared" ref="E79:E85" si="0">D79/$D$75</f>
        <v>14890.236111111111</v>
      </c>
      <c r="F79" s="1823"/>
      <c r="G79" s="1824"/>
      <c r="H79" s="1335">
        <f t="shared" ref="H79:H85" si="1">D79/$F$75</f>
        <v>9926.8240740740748</v>
      </c>
      <c r="I79" s="1823"/>
      <c r="J79" s="1730"/>
      <c r="K79" s="1791"/>
      <c r="L79" s="1753"/>
      <c r="P79" s="1746"/>
      <c r="Q79" s="1746"/>
      <c r="R79" s="1746"/>
      <c r="S79" s="1746"/>
      <c r="T79" s="1746"/>
    </row>
    <row r="80" spans="1:24" ht="13.5" thickBot="1">
      <c r="A80" s="1789"/>
      <c r="B80" s="1323"/>
      <c r="C80" s="1820" t="s">
        <v>1488</v>
      </c>
      <c r="D80" s="1333">
        <f>SUM(Budget!E269:F272)</f>
        <v>1430870</v>
      </c>
      <c r="E80" s="1335">
        <f t="shared" si="0"/>
        <v>19873.194444444445</v>
      </c>
      <c r="F80" s="1823"/>
      <c r="G80" s="1824"/>
      <c r="H80" s="1335">
        <f t="shared" si="1"/>
        <v>13248.796296296296</v>
      </c>
      <c r="I80" s="1823"/>
      <c r="J80" s="1730"/>
      <c r="K80" s="1791"/>
      <c r="L80" s="1753"/>
      <c r="P80" s="1746"/>
      <c r="Q80" s="1746"/>
      <c r="R80" s="1746"/>
      <c r="S80" s="1746"/>
      <c r="T80" s="1746"/>
    </row>
    <row r="81" spans="1:24" ht="13.5" thickBot="1">
      <c r="A81" s="1789"/>
      <c r="B81" s="1323"/>
      <c r="C81" s="1820" t="s">
        <v>1435</v>
      </c>
      <c r="D81" s="1333">
        <f>SUM(Budget!E274:F286)</f>
        <v>13091170</v>
      </c>
      <c r="E81" s="1335">
        <f t="shared" si="0"/>
        <v>181821.80555555556</v>
      </c>
      <c r="F81" s="1823"/>
      <c r="G81" s="1824"/>
      <c r="H81" s="1335">
        <f t="shared" si="1"/>
        <v>121214.53703703704</v>
      </c>
      <c r="I81" s="1823"/>
      <c r="J81" s="1730"/>
      <c r="K81" s="1791"/>
      <c r="L81" s="1753"/>
      <c r="P81" s="1746"/>
      <c r="Q81" s="1746"/>
      <c r="R81" s="1746"/>
      <c r="S81" s="1746"/>
      <c r="T81" s="1746"/>
    </row>
    <row r="82" spans="1:24" ht="13.5" thickBot="1">
      <c r="A82" s="1789"/>
      <c r="B82" s="1323"/>
      <c r="C82" s="1820" t="s">
        <v>1575</v>
      </c>
      <c r="D82" s="1333">
        <f>SUM(Budget!E288:F295)</f>
        <v>960988</v>
      </c>
      <c r="E82" s="1335">
        <f t="shared" si="0"/>
        <v>13347.055555555555</v>
      </c>
      <c r="F82" s="1823"/>
      <c r="G82" s="1824"/>
      <c r="H82" s="1335">
        <f t="shared" si="1"/>
        <v>8898.0370370370365</v>
      </c>
      <c r="I82" s="1823"/>
      <c r="J82" s="1730"/>
      <c r="K82" s="1791"/>
      <c r="L82" s="1753"/>
      <c r="P82" s="1746"/>
      <c r="Q82" s="1746"/>
      <c r="R82" s="1746"/>
      <c r="S82" s="1746"/>
      <c r="T82" s="1746"/>
    </row>
    <row r="83" spans="1:24" ht="13.5" thickBot="1">
      <c r="A83" s="1789"/>
      <c r="B83" s="1323"/>
      <c r="C83" s="1820" t="s">
        <v>1483</v>
      </c>
      <c r="D83" s="1333">
        <f>SUM(Budget!E297:F304)</f>
        <v>2859458</v>
      </c>
      <c r="E83" s="1335">
        <f t="shared" si="0"/>
        <v>39714.694444444445</v>
      </c>
      <c r="F83" s="1823"/>
      <c r="G83" s="1824"/>
      <c r="H83" s="1335">
        <f t="shared" si="1"/>
        <v>26476.462962962964</v>
      </c>
      <c r="I83" s="1823"/>
      <c r="J83" s="1730"/>
      <c r="K83" s="1791"/>
      <c r="L83" s="1753"/>
      <c r="P83" s="1746"/>
      <c r="Q83" s="1746"/>
      <c r="R83" s="1746"/>
      <c r="S83" s="1746"/>
      <c r="T83" s="1746"/>
    </row>
    <row r="84" spans="1:24" ht="13.5" thickBot="1">
      <c r="A84" s="1789"/>
      <c r="B84" s="1323"/>
      <c r="C84" s="1820" t="s">
        <v>1576</v>
      </c>
      <c r="D84" s="1333">
        <f>SUM(Budget!E306:F309)</f>
        <v>105900</v>
      </c>
      <c r="E84" s="1335">
        <f t="shared" si="0"/>
        <v>1470.8333333333333</v>
      </c>
      <c r="F84" s="1823"/>
      <c r="G84" s="1824"/>
      <c r="H84" s="1335">
        <f t="shared" si="1"/>
        <v>980.55555555555554</v>
      </c>
      <c r="I84" s="1823"/>
      <c r="J84" s="1730"/>
      <c r="K84" s="1791"/>
      <c r="L84" s="1753"/>
      <c r="P84" s="1746"/>
      <c r="Q84" s="1746"/>
      <c r="R84" s="1746"/>
      <c r="S84" s="1746"/>
      <c r="T84" s="1746"/>
    </row>
    <row r="85" spans="1:24" ht="13.5" thickBot="1">
      <c r="A85" s="1789"/>
      <c r="B85" s="1323"/>
      <c r="C85" s="1820" t="s">
        <v>1492</v>
      </c>
      <c r="D85" s="1333">
        <f>SUM(Budget!E311:F313)</f>
        <v>767847</v>
      </c>
      <c r="E85" s="1335">
        <f t="shared" si="0"/>
        <v>10664.541666666666</v>
      </c>
      <c r="F85" s="1823"/>
      <c r="G85" s="1824"/>
      <c r="H85" s="1335">
        <f t="shared" si="1"/>
        <v>7109.6944444444443</v>
      </c>
      <c r="I85" s="1823"/>
      <c r="J85" s="1730"/>
      <c r="K85" s="1791"/>
      <c r="L85" s="1753"/>
      <c r="P85" s="1746"/>
      <c r="Q85" s="1746"/>
      <c r="R85" s="1746"/>
      <c r="S85" s="1746"/>
      <c r="T85" s="1746"/>
    </row>
    <row r="86" spans="1:24" s="1326" customFormat="1" ht="13.5" thickBot="1">
      <c r="A86" s="1779"/>
      <c r="B86" s="1324"/>
      <c r="C86" s="1825" t="s">
        <v>123</v>
      </c>
      <c r="D86" s="1336">
        <f t="shared" ref="D86:J86" si="2">SUM(D78:D85)</f>
        <v>20288330</v>
      </c>
      <c r="E86" s="1337">
        <f t="shared" si="2"/>
        <v>281782.36111111112</v>
      </c>
      <c r="F86" s="1338">
        <f t="shared" si="2"/>
        <v>0</v>
      </c>
      <c r="G86" s="1339">
        <f t="shared" si="2"/>
        <v>0</v>
      </c>
      <c r="H86" s="1337">
        <f t="shared" si="2"/>
        <v>187854.90740740742</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1671</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1433</v>
      </c>
      <c r="E88" s="1819" t="s">
        <v>1664</v>
      </c>
      <c r="F88" s="1819" t="s">
        <v>1662</v>
      </c>
      <c r="G88" s="1819" t="s">
        <v>1663</v>
      </c>
      <c r="H88" s="1819" t="s">
        <v>1665</v>
      </c>
      <c r="I88" s="1819" t="s">
        <v>1667</v>
      </c>
      <c r="J88" s="1819" t="s">
        <v>1666</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0</v>
      </c>
      <c r="E89" s="1340">
        <f t="shared" ref="E89:E96" si="4">D78/$H$75</f>
        <v>0</v>
      </c>
      <c r="F89" s="1826"/>
      <c r="G89" s="1827"/>
      <c r="H89" s="1341">
        <f>D89/$D$97</f>
        <v>0</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1574</v>
      </c>
      <c r="D90" s="1329">
        <f t="shared" si="3"/>
        <v>1072097</v>
      </c>
      <c r="E90" s="1344">
        <f t="shared" si="4"/>
        <v>10.768134428798136</v>
      </c>
      <c r="F90" s="1828"/>
      <c r="G90" s="1829"/>
      <c r="H90" s="1345">
        <f>D90/$D$97</f>
        <v>5.2843038337803065E-2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1488</v>
      </c>
      <c r="D91" s="1329">
        <f t="shared" si="3"/>
        <v>1430870</v>
      </c>
      <c r="E91" s="1344">
        <f t="shared" si="4"/>
        <v>14.371647817440389</v>
      </c>
      <c r="F91" s="1828"/>
      <c r="G91" s="1829"/>
      <c r="H91" s="1345">
        <f t="shared" ref="H91:H96" si="5">D91/$D$97</f>
        <v>7.0526751092869641E-2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1435</v>
      </c>
      <c r="D92" s="1329">
        <f t="shared" si="3"/>
        <v>13091170</v>
      </c>
      <c r="E92" s="1344">
        <f t="shared" si="4"/>
        <v>131.48761575701573</v>
      </c>
      <c r="F92" s="1828"/>
      <c r="G92" s="1829"/>
      <c r="H92" s="1345">
        <f t="shared" si="5"/>
        <v>0.64525616450442203</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1575</v>
      </c>
      <c r="D93" s="1329">
        <f t="shared" si="3"/>
        <v>960988</v>
      </c>
      <c r="E93" s="1344">
        <f t="shared" si="4"/>
        <v>9.6521564452301085</v>
      </c>
      <c r="F93" s="1828"/>
      <c r="G93" s="1829"/>
      <c r="H93" s="1345">
        <f t="shared" si="5"/>
        <v>4.7366540272166316E-2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1483</v>
      </c>
      <c r="D94" s="1329">
        <f t="shared" si="3"/>
        <v>2859458</v>
      </c>
      <c r="E94" s="1344">
        <f t="shared" si="4"/>
        <v>28.720375243566824</v>
      </c>
      <c r="F94" s="1828"/>
      <c r="G94" s="1829"/>
      <c r="H94" s="1345">
        <f t="shared" si="5"/>
        <v>0.1409410237313766</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1576</v>
      </c>
      <c r="D95" s="1329">
        <f t="shared" si="3"/>
        <v>105900</v>
      </c>
      <c r="E95" s="1344">
        <f t="shared" si="4"/>
        <v>1.0636588256563748</v>
      </c>
      <c r="F95" s="1828"/>
      <c r="G95" s="1829"/>
      <c r="H95" s="1345">
        <f t="shared" si="5"/>
        <v>5.2197494815985346E-3</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1492</v>
      </c>
      <c r="D96" s="1329">
        <f t="shared" si="3"/>
        <v>767847</v>
      </c>
      <c r="E96" s="1344">
        <f t="shared" si="4"/>
        <v>7.7122496534822522</v>
      </c>
      <c r="F96" s="1828"/>
      <c r="G96" s="1829"/>
      <c r="H96" s="1345">
        <f t="shared" si="5"/>
        <v>3.7846732579763835E-2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20288330</v>
      </c>
      <c r="E97" s="1732">
        <f>D86/$H$75</f>
        <v>203.7758381711898</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1724</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400" t="s">
        <v>2069</v>
      </c>
      <c r="B101" s="2401"/>
      <c r="C101" s="2401"/>
      <c r="D101" s="2401"/>
      <c r="E101" s="2401"/>
      <c r="F101" s="2401"/>
      <c r="G101" s="2401"/>
      <c r="H101" s="2401"/>
      <c r="I101" s="2401"/>
      <c r="J101" s="2401"/>
      <c r="K101" s="2402"/>
      <c r="L101" s="1753"/>
      <c r="M101" s="1753"/>
      <c r="N101" s="1746"/>
      <c r="O101" s="1746"/>
      <c r="P101" s="1746"/>
      <c r="Q101" s="1746"/>
      <c r="R101" s="1746"/>
      <c r="S101" s="1746"/>
      <c r="T101" s="1746"/>
    </row>
    <row r="102" spans="1:20">
      <c r="A102" s="1332"/>
      <c r="B102" s="1817" t="s">
        <v>1676</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1655</v>
      </c>
      <c r="D103" s="1819" t="s">
        <v>1677</v>
      </c>
      <c r="E103" s="1819" t="s">
        <v>1436</v>
      </c>
      <c r="F103" s="1819" t="s">
        <v>1678</v>
      </c>
      <c r="G103" s="1819" t="s">
        <v>1679</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0</v>
      </c>
      <c r="D104" s="1360">
        <f>SUM('Data Analysis'!D116:D119)</f>
        <v>0</v>
      </c>
      <c r="E104" s="1360">
        <f>D104-C104</f>
        <v>0</v>
      </c>
      <c r="F104" s="1740" t="e">
        <f>E104/C104</f>
        <v>#DIV/0!</v>
      </c>
      <c r="G104" s="2440"/>
      <c r="H104" s="2441"/>
      <c r="I104" s="2441"/>
      <c r="J104" s="2442"/>
      <c r="K104" s="1787"/>
      <c r="L104" s="1753"/>
      <c r="M104" s="1753"/>
      <c r="N104" s="1746"/>
      <c r="O104" s="1746"/>
      <c r="P104" s="1746"/>
      <c r="Q104" s="1746"/>
      <c r="R104" s="1746"/>
      <c r="S104" s="1746"/>
      <c r="T104" s="1746"/>
    </row>
    <row r="105" spans="1:20" ht="13.5" thickBot="1">
      <c r="A105" s="1779"/>
      <c r="B105" s="1820" t="s">
        <v>1574</v>
      </c>
      <c r="C105" s="1361">
        <f>SUM('Data Analysis'!C121:C128)</f>
        <v>1072097</v>
      </c>
      <c r="D105" s="1329">
        <f>SUM('Data Analysis'!D121:D128)</f>
        <v>1072097</v>
      </c>
      <c r="E105" s="1329">
        <f t="shared" ref="E105:E111" si="6">D105-C105</f>
        <v>0</v>
      </c>
      <c r="F105" s="1741">
        <f t="shared" ref="F105:F112" si="7">E105/C105</f>
        <v>0</v>
      </c>
      <c r="G105" s="2424"/>
      <c r="H105" s="2425"/>
      <c r="I105" s="2425"/>
      <c r="J105" s="2426"/>
      <c r="K105" s="1787"/>
      <c r="L105" s="1753"/>
      <c r="M105" s="1753"/>
      <c r="N105" s="1746"/>
      <c r="O105" s="1746"/>
      <c r="P105" s="1746"/>
      <c r="Q105" s="1746"/>
      <c r="R105" s="1746"/>
      <c r="S105" s="1746"/>
      <c r="T105" s="1746"/>
    </row>
    <row r="106" spans="1:20" ht="13.5" thickBot="1">
      <c r="A106" s="1779"/>
      <c r="B106" s="1820" t="s">
        <v>1488</v>
      </c>
      <c r="C106" s="1361">
        <f>SUM('Data Analysis'!C130:C133)</f>
        <v>1430870</v>
      </c>
      <c r="D106" s="1329">
        <f>SUM('Data Analysis'!D130:D133)</f>
        <v>1430870</v>
      </c>
      <c r="E106" s="1329">
        <f t="shared" si="6"/>
        <v>0</v>
      </c>
      <c r="F106" s="1741">
        <f t="shared" si="7"/>
        <v>0</v>
      </c>
      <c r="G106" s="2424"/>
      <c r="H106" s="2425"/>
      <c r="I106" s="2425"/>
      <c r="J106" s="2426"/>
      <c r="K106" s="1787"/>
      <c r="L106" s="1753"/>
      <c r="M106" s="1753"/>
      <c r="N106" s="1746"/>
      <c r="O106" s="1746"/>
      <c r="P106" s="1746"/>
      <c r="Q106" s="1746"/>
      <c r="R106" s="1746"/>
      <c r="S106" s="1746"/>
      <c r="T106" s="1746"/>
    </row>
    <row r="107" spans="1:20" ht="13.5" thickBot="1">
      <c r="A107" s="1779"/>
      <c r="B107" s="1820" t="s">
        <v>1435</v>
      </c>
      <c r="C107" s="1361">
        <f>SUM('Data Analysis'!C135:C147)</f>
        <v>13091170</v>
      </c>
      <c r="D107" s="1329">
        <f>SUM('Data Analysis'!D135:D147)</f>
        <v>13091170</v>
      </c>
      <c r="E107" s="1329">
        <f t="shared" si="6"/>
        <v>0</v>
      </c>
      <c r="F107" s="1741">
        <f t="shared" si="7"/>
        <v>0</v>
      </c>
      <c r="G107" s="2424"/>
      <c r="H107" s="2425"/>
      <c r="I107" s="2425"/>
      <c r="J107" s="2426"/>
      <c r="K107" s="1787"/>
      <c r="L107" s="1753"/>
      <c r="M107" s="1753"/>
      <c r="N107" s="1746"/>
      <c r="O107" s="1746"/>
      <c r="P107" s="1746"/>
      <c r="Q107" s="1746"/>
      <c r="R107" s="1746"/>
      <c r="S107" s="1746"/>
      <c r="T107" s="1746"/>
    </row>
    <row r="108" spans="1:20" ht="13.5" thickBot="1">
      <c r="A108" s="1779"/>
      <c r="B108" s="1820" t="s">
        <v>1575</v>
      </c>
      <c r="C108" s="1361">
        <f>SUM('Data Analysis'!C149:C156)</f>
        <v>960988</v>
      </c>
      <c r="D108" s="1329">
        <f>SUM('Data Analysis'!D149:D156)</f>
        <v>960988</v>
      </c>
      <c r="E108" s="1329">
        <f t="shared" si="6"/>
        <v>0</v>
      </c>
      <c r="F108" s="1741">
        <f t="shared" si="7"/>
        <v>0</v>
      </c>
      <c r="G108" s="2424"/>
      <c r="H108" s="2425"/>
      <c r="I108" s="2425"/>
      <c r="J108" s="2426"/>
      <c r="K108" s="1787"/>
      <c r="L108" s="1753"/>
      <c r="M108" s="1753"/>
      <c r="N108" s="1746"/>
      <c r="O108" s="1746"/>
      <c r="P108" s="1746"/>
      <c r="Q108" s="1746"/>
      <c r="R108" s="1746"/>
      <c r="S108" s="1746"/>
      <c r="T108" s="1746"/>
    </row>
    <row r="109" spans="1:20" ht="13.5" thickBot="1">
      <c r="A109" s="1779"/>
      <c r="B109" s="1820" t="s">
        <v>1483</v>
      </c>
      <c r="C109" s="1361">
        <f>SUM('Data Analysis'!C158:C165)</f>
        <v>2859458</v>
      </c>
      <c r="D109" s="1329">
        <f>SUM('Data Analysis'!D158:D165)</f>
        <v>2859458</v>
      </c>
      <c r="E109" s="1329">
        <f t="shared" si="6"/>
        <v>0</v>
      </c>
      <c r="F109" s="1741">
        <f t="shared" si="7"/>
        <v>0</v>
      </c>
      <c r="G109" s="2424"/>
      <c r="H109" s="2425"/>
      <c r="I109" s="2425"/>
      <c r="J109" s="2426"/>
      <c r="K109" s="1787"/>
      <c r="L109" s="1753"/>
      <c r="M109" s="1753"/>
      <c r="N109" s="1746"/>
      <c r="O109" s="1746"/>
      <c r="P109" s="1746"/>
      <c r="Q109" s="1746"/>
      <c r="R109" s="1746"/>
      <c r="S109" s="1746"/>
      <c r="T109" s="1746"/>
    </row>
    <row r="110" spans="1:20" ht="13.5" thickBot="1">
      <c r="A110" s="1779"/>
      <c r="B110" s="1820" t="s">
        <v>1576</v>
      </c>
      <c r="C110" s="1361">
        <f>SUM('Data Analysis'!C167:C170)</f>
        <v>105900</v>
      </c>
      <c r="D110" s="1329">
        <f>SUM('Data Analysis'!D167:D170)</f>
        <v>105900</v>
      </c>
      <c r="E110" s="1329">
        <f t="shared" si="6"/>
        <v>0</v>
      </c>
      <c r="F110" s="1741">
        <f t="shared" si="7"/>
        <v>0</v>
      </c>
      <c r="G110" s="2424"/>
      <c r="H110" s="2425"/>
      <c r="I110" s="2425"/>
      <c r="J110" s="2426"/>
      <c r="K110" s="1787"/>
      <c r="L110" s="1753"/>
      <c r="M110" s="1753"/>
      <c r="N110" s="1746"/>
      <c r="O110" s="1746"/>
      <c r="P110" s="1746"/>
      <c r="Q110" s="1746"/>
      <c r="R110" s="1746"/>
      <c r="S110" s="1746"/>
      <c r="T110" s="1746"/>
    </row>
    <row r="111" spans="1:20" ht="13.5" thickBot="1">
      <c r="A111" s="1779"/>
      <c r="B111" s="1820" t="s">
        <v>1492</v>
      </c>
      <c r="C111" s="1361">
        <f>SUM('Data Analysis'!C172:C174)</f>
        <v>767847</v>
      </c>
      <c r="D111" s="1329">
        <f>SUM('Data Analysis'!D172:D174)</f>
        <v>767847</v>
      </c>
      <c r="E111" s="1329">
        <f t="shared" si="6"/>
        <v>0</v>
      </c>
      <c r="F111" s="1741">
        <f t="shared" si="7"/>
        <v>0</v>
      </c>
      <c r="G111" s="2424"/>
      <c r="H111" s="2425"/>
      <c r="I111" s="2425"/>
      <c r="J111" s="2426"/>
      <c r="K111" s="1787"/>
      <c r="L111" s="1753"/>
      <c r="M111" s="1753"/>
      <c r="N111" s="1746"/>
      <c r="O111" s="1746"/>
      <c r="P111" s="1746"/>
      <c r="Q111" s="1746"/>
      <c r="R111" s="1746"/>
      <c r="S111" s="1746"/>
      <c r="T111" s="1746"/>
    </row>
    <row r="112" spans="1:20">
      <c r="A112" s="1830"/>
      <c r="B112" s="1831" t="s">
        <v>123</v>
      </c>
      <c r="C112" s="1362">
        <f>SUM(C104:C111)</f>
        <v>20288330</v>
      </c>
      <c r="D112" s="1363">
        <f>SUM(D104:D111)</f>
        <v>20288330</v>
      </c>
      <c r="E112" s="1363">
        <f>SUM(E104:E111)</f>
        <v>0</v>
      </c>
      <c r="F112" s="1742">
        <f t="shared" si="7"/>
        <v>0</v>
      </c>
      <c r="G112" s="2427"/>
      <c r="H112" s="2428"/>
      <c r="I112" s="2428"/>
      <c r="J112" s="2429"/>
      <c r="K112" s="1832"/>
      <c r="L112" s="1753"/>
      <c r="M112" s="1753"/>
      <c r="N112" s="1746"/>
      <c r="O112" s="1746"/>
      <c r="P112" s="1746"/>
      <c r="Q112" s="1746"/>
      <c r="R112" s="1746"/>
      <c r="S112" s="1746"/>
      <c r="T112" s="1746"/>
    </row>
    <row r="113" spans="1:24">
      <c r="A113" s="2397" t="s">
        <v>1727</v>
      </c>
      <c r="B113" s="2398"/>
      <c r="C113" s="2398"/>
      <c r="D113" s="2398"/>
      <c r="E113" s="2398"/>
      <c r="F113" s="2398"/>
      <c r="G113" s="2398"/>
      <c r="H113" s="2398"/>
      <c r="I113" s="2398"/>
      <c r="J113" s="2398"/>
      <c r="K113" s="2399"/>
      <c r="L113" s="1753"/>
      <c r="M113" s="1753"/>
      <c r="N113" s="1746"/>
      <c r="O113" s="1746"/>
      <c r="P113" s="1746"/>
      <c r="Q113" s="1746"/>
      <c r="R113" s="1746"/>
      <c r="S113" s="1746"/>
      <c r="T113" s="1746"/>
    </row>
    <row r="114" spans="1:24">
      <c r="A114" s="2430" t="s">
        <v>1577</v>
      </c>
      <c r="B114" s="2431"/>
      <c r="C114" s="2431"/>
      <c r="D114" s="2431"/>
      <c r="E114" s="2431"/>
      <c r="F114" s="2431"/>
      <c r="G114" s="2431"/>
      <c r="H114" s="2431"/>
      <c r="I114" s="2431"/>
      <c r="J114" s="2431"/>
      <c r="K114" s="2432"/>
      <c r="L114" s="1753"/>
      <c r="M114" s="1753"/>
      <c r="N114" s="1746"/>
      <c r="O114" s="1746"/>
      <c r="P114" s="1746"/>
      <c r="Q114" s="1746"/>
      <c r="R114" s="1746"/>
      <c r="S114" s="1746"/>
      <c r="T114" s="1746"/>
    </row>
    <row r="115" spans="1:24" ht="13.5" thickBot="1">
      <c r="A115" s="2433"/>
      <c r="B115" s="2434"/>
      <c r="C115" s="2434"/>
      <c r="D115" s="2434"/>
      <c r="E115" s="2434"/>
      <c r="F115" s="2434"/>
      <c r="G115" s="2434"/>
      <c r="H115" s="2434"/>
      <c r="I115" s="2434"/>
      <c r="J115" s="2434"/>
      <c r="K115" s="2435"/>
      <c r="L115" s="1753"/>
      <c r="M115" s="1753"/>
      <c r="N115" s="1746"/>
      <c r="O115" s="1746"/>
      <c r="P115" s="1746"/>
      <c r="Q115" s="1746"/>
      <c r="R115" s="1746"/>
      <c r="S115" s="1746"/>
      <c r="T115" s="1746"/>
    </row>
    <row r="116" spans="1:24" ht="13.5" thickBot="1">
      <c r="A116" s="1833"/>
      <c r="B116" s="1834"/>
      <c r="C116" s="1825" t="s">
        <v>1578</v>
      </c>
      <c r="D116" s="1835"/>
      <c r="E116" s="1323"/>
      <c r="F116" s="2436" t="s">
        <v>1579</v>
      </c>
      <c r="G116" s="2436"/>
      <c r="H116" s="2437"/>
      <c r="I116" s="2438"/>
      <c r="J116" s="2439"/>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1580</v>
      </c>
      <c r="G118" s="1733" t="s">
        <v>1581</v>
      </c>
      <c r="H118" s="1733" t="s">
        <v>123</v>
      </c>
      <c r="I118" s="1834"/>
      <c r="J118" s="1834"/>
      <c r="K118" s="1836"/>
      <c r="L118" s="1753"/>
      <c r="M118" s="1753" t="s">
        <v>1653</v>
      </c>
      <c r="N118" s="1746"/>
      <c r="O118" s="1746"/>
      <c r="P118" s="1746"/>
      <c r="Q118" s="1746"/>
      <c r="R118" s="1746"/>
      <c r="S118" s="1746"/>
      <c r="T118" s="1746"/>
    </row>
    <row r="119" spans="1:24" ht="13.5" thickBot="1">
      <c r="A119" s="1833"/>
      <c r="B119" s="1834"/>
      <c r="C119" s="1323"/>
      <c r="D119" s="1798"/>
      <c r="E119" s="1820" t="s">
        <v>1582</v>
      </c>
      <c r="F119" s="1329">
        <f>Budget!E255</f>
        <v>0</v>
      </c>
      <c r="G119" s="1329">
        <f>Budget!E257</f>
        <v>0</v>
      </c>
      <c r="H119" s="1364">
        <f>SUM(F119:G119)</f>
        <v>0</v>
      </c>
      <c r="I119" s="1834"/>
      <c r="J119" s="1834"/>
      <c r="K119" s="1836"/>
      <c r="L119" s="1753"/>
      <c r="M119" s="1753" t="s">
        <v>1672</v>
      </c>
      <c r="N119" s="1746"/>
      <c r="O119" s="1746"/>
      <c r="P119" s="1746"/>
      <c r="Q119" s="1746"/>
      <c r="R119" s="1746"/>
      <c r="S119" s="1746"/>
      <c r="T119" s="1746"/>
    </row>
    <row r="120" spans="1:24" ht="13.5" thickBot="1">
      <c r="A120" s="1833"/>
      <c r="B120" s="1834"/>
      <c r="C120" s="1323"/>
      <c r="D120" s="1793"/>
      <c r="E120" s="1840" t="s">
        <v>1583</v>
      </c>
      <c r="F120" s="1841"/>
      <c r="G120" s="1842"/>
      <c r="H120" s="1843"/>
      <c r="I120" s="1834"/>
      <c r="J120" s="1834"/>
      <c r="K120" s="1836"/>
      <c r="L120" s="1753"/>
      <c r="M120" s="1753" t="s">
        <v>1673</v>
      </c>
      <c r="N120" s="1746"/>
      <c r="O120" s="1746"/>
      <c r="P120" s="1746"/>
      <c r="Q120" s="1746"/>
      <c r="R120" s="1746"/>
      <c r="S120" s="1746"/>
      <c r="T120" s="1746"/>
    </row>
    <row r="121" spans="1:24" ht="13.5" thickBot="1">
      <c r="A121" s="1833"/>
      <c r="B121" s="1834"/>
      <c r="C121" s="1323"/>
      <c r="D121" s="1798"/>
      <c r="E121" s="1820" t="s">
        <v>1584</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1585</v>
      </c>
      <c r="F122" s="1366">
        <f>F119-F121</f>
        <v>0</v>
      </c>
      <c r="G122" s="1366">
        <f t="shared" ref="G122:H122" si="8">G119-G121</f>
        <v>0</v>
      </c>
      <c r="H122" s="1329">
        <f t="shared" si="8"/>
        <v>0</v>
      </c>
      <c r="I122" s="1834"/>
      <c r="J122" s="1834"/>
      <c r="K122" s="1836"/>
      <c r="L122" s="1753"/>
      <c r="M122" s="1753"/>
      <c r="N122" s="1746"/>
      <c r="O122" s="1746"/>
      <c r="P122" s="1746"/>
      <c r="Q122" s="1746"/>
      <c r="R122" s="1746"/>
      <c r="S122" s="1746"/>
      <c r="T122" s="1746"/>
    </row>
    <row r="123" spans="1:24">
      <c r="A123" s="1833"/>
      <c r="B123" s="1834"/>
      <c r="C123" s="1323"/>
      <c r="D123" s="1793"/>
      <c r="E123" s="1845" t="s">
        <v>1586</v>
      </c>
      <c r="F123" s="1367" t="str">
        <f>IF(H122&lt;=0,"Application Meets the Requirement", "Application Does Not Meet the Requirement")</f>
        <v>Application Meets the Requirement</v>
      </c>
      <c r="G123" s="1846"/>
      <c r="H123" s="1834"/>
      <c r="I123" s="1834"/>
      <c r="J123" s="1834"/>
      <c r="K123" s="1836"/>
      <c r="L123" s="1753"/>
      <c r="M123" s="1753" t="s">
        <v>1674</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1675</v>
      </c>
      <c r="N124" s="1746"/>
      <c r="O124" s="1746"/>
      <c r="P124" s="1746"/>
      <c r="Q124" s="1746"/>
      <c r="R124" s="1746"/>
      <c r="S124" s="1746"/>
      <c r="T124" s="1746"/>
      <c r="U124" s="1478"/>
      <c r="V124" s="1478"/>
      <c r="W124" s="1478"/>
      <c r="X124" s="1478"/>
    </row>
    <row r="125" spans="1:24" s="1369" customFormat="1">
      <c r="A125" s="2397" t="s">
        <v>1728</v>
      </c>
      <c r="B125" s="2398"/>
      <c r="C125" s="2398"/>
      <c r="D125" s="2398"/>
      <c r="E125" s="2398"/>
      <c r="F125" s="2398"/>
      <c r="G125" s="2398"/>
      <c r="H125" s="2398"/>
      <c r="I125" s="2398"/>
      <c r="J125" s="2398"/>
      <c r="K125" s="2399"/>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1587</v>
      </c>
      <c r="F127" s="1733" t="s">
        <v>1588</v>
      </c>
      <c r="G127" s="1733" t="s">
        <v>1589</v>
      </c>
      <c r="H127" s="1370" t="s">
        <v>1590</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1591</v>
      </c>
      <c r="E128" s="1329">
        <f>Budget!E282</f>
        <v>682407</v>
      </c>
      <c r="F128" s="1373">
        <f>IF($D$8="New Construction",0.05,0.1)</f>
        <v>0.1</v>
      </c>
      <c r="G128" s="1904">
        <f>E128/SUM(Budget!E271,Budget!E278:F281,Budget!E283)</f>
        <v>5.6880123868035468E-2</v>
      </c>
      <c r="H128" s="2443" t="str">
        <f>IF(G128&lt;=F128,"Application Meets the Requirement", "Application Does Not Meet the Requirement")</f>
        <v>Application Meets the Requirement</v>
      </c>
      <c r="I128" s="2444"/>
      <c r="J128" s="2445"/>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1592</v>
      </c>
      <c r="E129" s="1849">
        <v>0</v>
      </c>
      <c r="F129" s="1373">
        <v>2.5000000000000001E-2</v>
      </c>
      <c r="G129" s="1904">
        <f>E129/(SUM(Budget!E260:F267,Budget!E294,Budget!E297:F304))</f>
        <v>0</v>
      </c>
      <c r="H129" s="2443" t="str">
        <f>IF(G129&lt;=F129,"Application Meets the Requirement", "Application Does Not Meet the Requirement")</f>
        <v>Application Meets the Requirement</v>
      </c>
      <c r="I129" s="2444"/>
      <c r="J129" s="2445"/>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1593</v>
      </c>
      <c r="F130" s="1733" t="s">
        <v>1588</v>
      </c>
      <c r="G130" s="1734" t="s">
        <v>1589</v>
      </c>
      <c r="H130" s="1370" t="s">
        <v>1590</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1418</v>
      </c>
      <c r="E131" s="1329">
        <f>Budget!E285</f>
        <v>718228</v>
      </c>
      <c r="F131" s="1373">
        <v>0.06</v>
      </c>
      <c r="G131" s="1373" t="e">
        <f>Budget!#REF!</f>
        <v>#REF!</v>
      </c>
      <c r="H131" s="2443" t="e">
        <f t="shared" ref="H131:H133" si="9">IF(G131&lt;=F131,"Application Meets the Requirement", "Application Does Not Meet the Requirement")</f>
        <v>#REF!</v>
      </c>
      <c r="I131" s="2444"/>
      <c r="J131" s="2445"/>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917</v>
      </c>
      <c r="E132" s="1329">
        <f>Budget!E284</f>
        <v>239409</v>
      </c>
      <c r="F132" s="1373">
        <v>0.02</v>
      </c>
      <c r="G132" s="1373" t="e">
        <f>Budget!#REF!</f>
        <v>#REF!</v>
      </c>
      <c r="H132" s="2443" t="e">
        <f t="shared" si="9"/>
        <v>#REF!</v>
      </c>
      <c r="I132" s="2444"/>
      <c r="J132" s="2445"/>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1594</v>
      </c>
      <c r="E133" s="1329">
        <f>Budget!E274</f>
        <v>718228</v>
      </c>
      <c r="F133" s="1373">
        <v>0.06</v>
      </c>
      <c r="G133" s="1373" t="e">
        <f>Budget!#REF!</f>
        <v>#REF!</v>
      </c>
      <c r="H133" s="2443" t="e">
        <f t="shared" si="9"/>
        <v>#REF!</v>
      </c>
      <c r="I133" s="2444"/>
      <c r="J133" s="2445"/>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1593</v>
      </c>
      <c r="F134" s="1733" t="s">
        <v>100</v>
      </c>
      <c r="G134" s="1733" t="s">
        <v>1702</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2070</v>
      </c>
      <c r="E135" s="1329">
        <f>SUM(Budget!I289:L289)</f>
        <v>378068</v>
      </c>
      <c r="F135" s="1329">
        <f>Budget!$G$197*Budget!$I$197</f>
        <v>382500</v>
      </c>
      <c r="G135" s="1375">
        <f>F135-E135</f>
        <v>4432</v>
      </c>
      <c r="H135" s="2443" t="str">
        <f>IF(E135&lt;=F135,"Application Meets the Requirement", "Application Does Not Meet the Requirement")</f>
        <v>Application Meets the Requirement</v>
      </c>
      <c r="I135" s="2444"/>
      <c r="J135" s="2445"/>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97" t="s">
        <v>1729</v>
      </c>
      <c r="B137" s="2398"/>
      <c r="C137" s="2398"/>
      <c r="D137" s="2398"/>
      <c r="E137" s="2398"/>
      <c r="F137" s="2398"/>
      <c r="G137" s="2398"/>
      <c r="H137" s="2398"/>
      <c r="I137" s="2398"/>
      <c r="J137" s="2398"/>
      <c r="K137" s="2399"/>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1593</v>
      </c>
      <c r="F139" s="1735" t="s">
        <v>1588</v>
      </c>
      <c r="G139" s="1735" t="s">
        <v>1589</v>
      </c>
      <c r="H139" s="1736" t="s">
        <v>1590</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1595</v>
      </c>
      <c r="E140" s="1851">
        <f>SUM(Budget!E260:F267)+SUM(Budget!E297:F304)+Budget!E294</f>
        <v>3967555</v>
      </c>
      <c r="F140" s="1376">
        <v>0.2</v>
      </c>
      <c r="G140" s="1903">
        <f>E140/Budget!E314</f>
        <v>0.19555848115640864</v>
      </c>
      <c r="H140" s="2443" t="str">
        <f t="shared" ref="H140" si="10">IF(G140&lt;=F140,"Application Meets the Requirement", "Application Does Not Meet the Requirement")</f>
        <v>Application Meets the Requirement</v>
      </c>
      <c r="I140" s="2444"/>
      <c r="J140" s="2445"/>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97" t="s">
        <v>1730</v>
      </c>
      <c r="B142" s="2398"/>
      <c r="C142" s="2398"/>
      <c r="D142" s="2398"/>
      <c r="E142" s="2398"/>
      <c r="F142" s="2398"/>
      <c r="G142" s="2398"/>
      <c r="H142" s="2398"/>
      <c r="I142" s="2398"/>
      <c r="J142" s="2398"/>
      <c r="K142" s="2399"/>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1798</v>
      </c>
      <c r="E144" s="1329">
        <f>Budget!E299</f>
        <v>1804000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1799</v>
      </c>
      <c r="E145" s="1852">
        <v>0</v>
      </c>
      <c r="F145" s="1377" t="s">
        <v>100</v>
      </c>
      <c r="G145" s="1733" t="s">
        <v>1702</v>
      </c>
      <c r="H145" s="1370" t="s">
        <v>1590</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1800</v>
      </c>
      <c r="E146" s="1329">
        <f>SUM(E144:E145)</f>
        <v>1804000</v>
      </c>
      <c r="F146" s="1375" t="e">
        <f>Budget!#REF!</f>
        <v>#REF!</v>
      </c>
      <c r="G146" s="1375" t="e">
        <f>F146-E146</f>
        <v>#REF!</v>
      </c>
      <c r="H146" s="2443" t="e">
        <f>IF(E146&lt;=F146,"Application Meets the Requirement", "Application Does Not Meet the Requirement")</f>
        <v>#REF!</v>
      </c>
      <c r="I146" s="2444"/>
      <c r="J146" s="2445"/>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1716</v>
      </c>
      <c r="E148" s="1329">
        <f>Budget!G221</f>
        <v>0</v>
      </c>
      <c r="F148" s="2446" t="str">
        <f>IF(E148&gt;E149,"Deferred Fee Exceeds Cash Flow","Deferred Fee Meets the Requirement")</f>
        <v>Deferred Fee Exceeds Cash Flow</v>
      </c>
      <c r="G148" s="2447"/>
      <c r="H148" s="2448"/>
      <c r="I148" s="1378"/>
      <c r="J148" s="1378"/>
      <c r="K148" s="1850"/>
      <c r="L148" s="1478" t="s">
        <v>1718</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1717</v>
      </c>
      <c r="E149" s="1329">
        <f>SUM('Cash Flow Evaluation'!D76:R76)</f>
        <v>-4627038.2090976294</v>
      </c>
      <c r="F149" s="2455" t="str">
        <f>IF(E148&gt;E149,"Basis Reduction May Be required","  ")</f>
        <v>Basis Reduction May Be required</v>
      </c>
      <c r="G149" s="2456"/>
      <c r="H149" s="2457"/>
      <c r="I149" s="1378"/>
      <c r="J149" s="1378"/>
      <c r="K149" s="1850"/>
      <c r="L149" s="1478" t="s">
        <v>1719</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97" t="s">
        <v>1617</v>
      </c>
      <c r="B151" s="2398"/>
      <c r="C151" s="2398"/>
      <c r="D151" s="2398"/>
      <c r="E151" s="2398"/>
      <c r="F151" s="2398"/>
      <c r="G151" s="2398"/>
      <c r="H151" s="2398"/>
      <c r="I151" s="2398"/>
      <c r="J151" s="2398"/>
      <c r="K151" s="2399"/>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415"/>
      <c r="C153" s="2416"/>
      <c r="D153" s="2416"/>
      <c r="E153" s="2416"/>
      <c r="F153" s="2416"/>
      <c r="G153" s="2416"/>
      <c r="H153" s="2416"/>
      <c r="I153" s="2416"/>
      <c r="J153" s="2417"/>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18"/>
      <c r="C154" s="2419"/>
      <c r="D154" s="2419"/>
      <c r="E154" s="2419"/>
      <c r="F154" s="2419"/>
      <c r="G154" s="2419"/>
      <c r="H154" s="2419"/>
      <c r="I154" s="2419"/>
      <c r="J154" s="2420"/>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21"/>
      <c r="C155" s="2422"/>
      <c r="D155" s="2422"/>
      <c r="E155" s="2422"/>
      <c r="F155" s="2422"/>
      <c r="G155" s="2422"/>
      <c r="H155" s="2422"/>
      <c r="I155" s="2422"/>
      <c r="J155" s="2423"/>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85" t="s">
        <v>1731</v>
      </c>
      <c r="B157" s="2386"/>
      <c r="C157" s="2386"/>
      <c r="D157" s="2386"/>
      <c r="E157" s="2386"/>
      <c r="F157" s="2386"/>
      <c r="G157" s="2386"/>
      <c r="H157" s="2386"/>
      <c r="I157" s="2386"/>
      <c r="J157" s="2386"/>
      <c r="K157" s="2388"/>
      <c r="L157" s="1478"/>
      <c r="M157" s="1478"/>
      <c r="N157" s="1478"/>
      <c r="O157" s="1746"/>
      <c r="P157" s="1746"/>
      <c r="Q157" s="1746"/>
      <c r="R157" s="1746"/>
      <c r="S157" s="1746"/>
      <c r="T157" s="1746"/>
      <c r="U157" s="1478"/>
      <c r="V157" s="1478"/>
      <c r="W157" s="1478"/>
      <c r="X157" s="1478"/>
    </row>
    <row r="158" spans="1:24" s="1369" customFormat="1" ht="33.75" customHeight="1">
      <c r="A158" s="2458" t="s">
        <v>1597</v>
      </c>
      <c r="B158" s="2459"/>
      <c r="C158" s="2459"/>
      <c r="D158" s="2459"/>
      <c r="E158" s="2459"/>
      <c r="F158" s="2459"/>
      <c r="G158" s="2459"/>
      <c r="H158" s="2459"/>
      <c r="I158" s="2459"/>
      <c r="J158" s="2459"/>
      <c r="K158" s="2460"/>
      <c r="L158" s="1478"/>
      <c r="M158" s="1478"/>
      <c r="N158" s="1478"/>
      <c r="O158" s="1478"/>
      <c r="P158" s="1478"/>
      <c r="Q158" s="1478"/>
      <c r="R158" s="1478"/>
      <c r="S158" s="1478"/>
      <c r="T158" s="1478"/>
      <c r="U158" s="1478"/>
      <c r="V158" s="1478"/>
      <c r="W158" s="1478"/>
      <c r="X158" s="1478"/>
    </row>
    <row r="159" spans="1:24" s="1369" customFormat="1" ht="51.75" thickBot="1">
      <c r="A159" s="2461"/>
      <c r="B159" s="2462"/>
      <c r="C159" s="2462"/>
      <c r="D159" s="2462"/>
      <c r="E159" s="1815" t="s">
        <v>1598</v>
      </c>
      <c r="F159" s="1815" t="s">
        <v>1925</v>
      </c>
      <c r="G159" s="1819" t="s">
        <v>1924</v>
      </c>
      <c r="H159" s="1819" t="s">
        <v>1599</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49" t="s">
        <v>1439</v>
      </c>
      <c r="B160" s="2450"/>
      <c r="C160" s="2450"/>
      <c r="D160" s="2451"/>
      <c r="E160" s="1333">
        <f>Budget!H94</f>
        <v>1629.6944444444443</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49" t="s">
        <v>788</v>
      </c>
      <c r="B161" s="2450"/>
      <c r="C161" s="2450"/>
      <c r="D161" s="2451"/>
      <c r="E161" s="1333">
        <f>Budget!H106</f>
        <v>641.94444444444446</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49" t="s">
        <v>1334</v>
      </c>
      <c r="B162" s="2450"/>
      <c r="C162" s="2450"/>
      <c r="D162" s="2451"/>
      <c r="E162" s="1333">
        <f>Budget!H127</f>
        <v>2437.5694444444443</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49" t="s">
        <v>16</v>
      </c>
      <c r="B163" s="2450"/>
      <c r="C163" s="2450"/>
      <c r="D163" s="2451"/>
      <c r="E163" s="1333">
        <f>Budget!H141</f>
        <v>1467.1805555555557</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49" t="s">
        <v>1221</v>
      </c>
      <c r="B164" s="2450"/>
      <c r="C164" s="2450"/>
      <c r="D164" s="2451"/>
      <c r="E164" s="1333">
        <f>Budget!H148</f>
        <v>400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52" t="s">
        <v>123</v>
      </c>
      <c r="B165" s="2453"/>
      <c r="C165" s="2453"/>
      <c r="D165" s="2454"/>
      <c r="E165" s="1348">
        <f>SUM(E160:E164)</f>
        <v>6576.3888888888887</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97" t="s">
        <v>1732</v>
      </c>
      <c r="B167" s="2398"/>
      <c r="C167" s="2398"/>
      <c r="D167" s="2398"/>
      <c r="E167" s="2398"/>
      <c r="F167" s="2398"/>
      <c r="G167" s="2398"/>
      <c r="H167" s="2398"/>
      <c r="I167" s="2398"/>
      <c r="J167" s="2398"/>
      <c r="K167" s="2399"/>
      <c r="L167" s="1753" t="s">
        <v>1720</v>
      </c>
      <c r="M167" s="1746"/>
      <c r="N167" s="1746"/>
      <c r="O167" s="1746"/>
      <c r="P167" s="1746"/>
      <c r="Q167" s="1746"/>
      <c r="R167" s="1746"/>
      <c r="S167" s="1746"/>
      <c r="T167" s="1746"/>
      <c r="U167" s="1478"/>
      <c r="V167" s="1478"/>
      <c r="W167" s="1478"/>
      <c r="X167" s="1478"/>
    </row>
    <row r="168" spans="1:24" s="1369" customFormat="1" ht="13.5" thickBot="1">
      <c r="A168" s="1861"/>
      <c r="B168" s="1368"/>
      <c r="C168" s="1825" t="s">
        <v>1600</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1721</v>
      </c>
      <c r="M168" s="1746"/>
      <c r="N168" s="1746"/>
      <c r="O168" s="1746"/>
      <c r="P168" s="1746"/>
      <c r="Q168" s="1746"/>
      <c r="R168" s="1746"/>
      <c r="S168" s="1746"/>
      <c r="T168" s="1746"/>
      <c r="U168" s="1478"/>
      <c r="V168" s="1478"/>
      <c r="W168" s="1478"/>
      <c r="X168" s="1478"/>
    </row>
    <row r="169" spans="1:24" s="1369" customFormat="1" ht="13.5" thickBot="1">
      <c r="A169" s="1861"/>
      <c r="B169" s="1368"/>
      <c r="C169" s="1825" t="s">
        <v>1601</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1722</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1723</v>
      </c>
      <c r="M170" s="1746"/>
      <c r="N170" s="1746"/>
      <c r="O170" s="1746"/>
      <c r="P170" s="1746"/>
      <c r="Q170" s="1746"/>
      <c r="R170" s="1746"/>
      <c r="S170" s="1746"/>
      <c r="T170" s="1746"/>
      <c r="U170" s="1478"/>
      <c r="V170" s="1478"/>
      <c r="W170" s="1478"/>
      <c r="X170" s="1478"/>
    </row>
    <row r="171" spans="1:24" s="1369" customFormat="1">
      <c r="A171" s="2397" t="s">
        <v>1733</v>
      </c>
      <c r="B171" s="2398"/>
      <c r="C171" s="2398"/>
      <c r="D171" s="2398"/>
      <c r="E171" s="2398"/>
      <c r="F171" s="2398"/>
      <c r="G171" s="2398"/>
      <c r="H171" s="2398"/>
      <c r="I171" s="2398"/>
      <c r="J171" s="2398"/>
      <c r="K171" s="2399"/>
      <c r="L171" s="1753"/>
      <c r="M171" s="1746"/>
      <c r="N171" s="1746"/>
      <c r="O171" s="1746"/>
      <c r="P171" s="1746"/>
      <c r="Q171" s="1746"/>
      <c r="R171" s="1746"/>
      <c r="S171" s="1746"/>
      <c r="T171" s="1746"/>
      <c r="U171" s="1478"/>
      <c r="V171" s="1478"/>
      <c r="W171" s="1478"/>
      <c r="X171" s="1478"/>
    </row>
    <row r="172" spans="1:24" s="1369" customFormat="1" ht="45" customHeight="1">
      <c r="A172" s="2382" t="s">
        <v>1850</v>
      </c>
      <c r="B172" s="2383"/>
      <c r="C172" s="2383"/>
      <c r="D172" s="2383"/>
      <c r="E172" s="2383"/>
      <c r="F172" s="2383"/>
      <c r="G172" s="2383"/>
      <c r="H172" s="2383"/>
      <c r="I172" s="2383"/>
      <c r="J172" s="2383"/>
      <c r="K172" s="2384"/>
      <c r="L172" s="1753"/>
      <c r="M172" s="1746"/>
      <c r="N172" s="1746"/>
      <c r="O172" s="1746"/>
      <c r="P172" s="1746"/>
      <c r="Q172" s="1746"/>
      <c r="R172" s="1746"/>
      <c r="S172" s="1746"/>
      <c r="T172" s="1746"/>
      <c r="U172" s="1478"/>
      <c r="V172" s="1478"/>
      <c r="W172" s="1478"/>
      <c r="X172" s="1478"/>
    </row>
    <row r="173" spans="1:24" s="1369" customFormat="1">
      <c r="A173" s="2397" t="s">
        <v>1734</v>
      </c>
      <c r="B173" s="2398"/>
      <c r="C173" s="2398"/>
      <c r="D173" s="2398"/>
      <c r="E173" s="2398"/>
      <c r="F173" s="2398"/>
      <c r="G173" s="2398"/>
      <c r="H173" s="2398"/>
      <c r="I173" s="2398"/>
      <c r="J173" s="2398"/>
      <c r="K173" s="2399"/>
      <c r="L173" s="1753"/>
      <c r="M173" s="1746"/>
      <c r="N173" s="1746"/>
      <c r="O173" s="1746"/>
      <c r="P173" s="1746"/>
      <c r="Q173" s="1746"/>
      <c r="R173" s="1746"/>
      <c r="S173" s="1746"/>
      <c r="T173" s="1746"/>
      <c r="U173" s="1478"/>
      <c r="V173" s="1478"/>
      <c r="W173" s="1478"/>
      <c r="X173" s="1478"/>
    </row>
    <row r="174" spans="1:24" s="1369" customFormat="1" ht="18" customHeight="1">
      <c r="A174" s="2466" t="s">
        <v>1602</v>
      </c>
      <c r="B174" s="2467"/>
      <c r="C174" s="2467"/>
      <c r="D174" s="2467"/>
      <c r="E174" s="2467"/>
      <c r="F174" s="2467"/>
      <c r="G174" s="2467"/>
      <c r="H174" s="2467"/>
      <c r="I174" s="2467"/>
      <c r="J174" s="2467"/>
      <c r="K174" s="2468"/>
      <c r="L174" s="1753"/>
      <c r="M174" s="1746"/>
      <c r="N174" s="1746"/>
      <c r="O174" s="1746"/>
      <c r="P174" s="1746"/>
      <c r="Q174" s="1746"/>
      <c r="R174" s="1746"/>
      <c r="S174" s="1746"/>
      <c r="T174" s="1746"/>
      <c r="U174" s="1478"/>
      <c r="V174" s="1478"/>
      <c r="W174" s="1478"/>
      <c r="X174" s="1478"/>
    </row>
    <row r="175" spans="1:24" s="1369" customFormat="1">
      <c r="A175" s="2397" t="s">
        <v>1735</v>
      </c>
      <c r="B175" s="2398"/>
      <c r="C175" s="2398"/>
      <c r="D175" s="2398"/>
      <c r="E175" s="2398"/>
      <c r="F175" s="2398"/>
      <c r="G175" s="2398"/>
      <c r="H175" s="2398"/>
      <c r="I175" s="2398"/>
      <c r="J175" s="2398"/>
      <c r="K175" s="2399"/>
      <c r="L175" s="1753"/>
      <c r="M175" s="1746"/>
      <c r="N175" s="1746"/>
      <c r="O175" s="1746"/>
      <c r="P175" s="1746"/>
      <c r="Q175" s="1746"/>
      <c r="R175" s="1746"/>
      <c r="S175" s="1746"/>
      <c r="T175" s="1746"/>
      <c r="U175" s="1478"/>
      <c r="V175" s="1478"/>
      <c r="W175" s="1478"/>
      <c r="X175" s="1478"/>
    </row>
    <row r="176" spans="1:24" s="1369" customFormat="1" ht="28.5" customHeight="1">
      <c r="A176" s="2463" t="s">
        <v>1603</v>
      </c>
      <c r="B176" s="2464"/>
      <c r="C176" s="2464"/>
      <c r="D176" s="2464"/>
      <c r="E176" s="2464"/>
      <c r="F176" s="2464"/>
      <c r="G176" s="2464"/>
      <c r="H176" s="2464"/>
      <c r="I176" s="2464"/>
      <c r="J176" s="2464"/>
      <c r="K176" s="2465"/>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1604</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97" t="s">
        <v>1736</v>
      </c>
      <c r="B180" s="2398"/>
      <c r="C180" s="2398"/>
      <c r="D180" s="2398"/>
      <c r="E180" s="2398"/>
      <c r="F180" s="2398"/>
      <c r="G180" s="2398"/>
      <c r="H180" s="2398"/>
      <c r="I180" s="2398"/>
      <c r="J180" s="2398"/>
      <c r="K180" s="2399"/>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1605</v>
      </c>
      <c r="D182" s="1875">
        <f>'Cash Flow Evaluation'!D44</f>
        <v>0.08</v>
      </c>
      <c r="E182" s="1863" t="str">
        <f>IF(D182&lt;0.07,"Vacancy Rate is Below Guidelines, Check File for Waiver","Vacancy Rate Meets the Guideline")</f>
        <v>Vacancy Rate Meets the Guideline</v>
      </c>
      <c r="F182" s="1839"/>
      <c r="G182" s="1864"/>
      <c r="H182" s="1323"/>
      <c r="I182" s="1323"/>
      <c r="J182" s="1323"/>
      <c r="K182" s="1739"/>
      <c r="L182" s="1746" t="s">
        <v>1725</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1726</v>
      </c>
      <c r="M183" s="1746"/>
      <c r="N183" s="1746"/>
      <c r="O183" s="1746"/>
      <c r="P183" s="1746"/>
      <c r="Q183" s="1746"/>
      <c r="R183" s="1746"/>
      <c r="S183" s="1746"/>
      <c r="T183" s="1746"/>
      <c r="U183" s="1876"/>
      <c r="V183" s="1876"/>
      <c r="W183" s="1876"/>
      <c r="X183" s="1876"/>
    </row>
    <row r="184" spans="1:24">
      <c r="A184" s="2397" t="s">
        <v>1737</v>
      </c>
      <c r="B184" s="2398"/>
      <c r="C184" s="2398"/>
      <c r="D184" s="2398"/>
      <c r="E184" s="2398"/>
      <c r="F184" s="2398"/>
      <c r="G184" s="2398"/>
      <c r="H184" s="2398"/>
      <c r="I184" s="2398"/>
      <c r="J184" s="2398"/>
      <c r="K184" s="2399"/>
      <c r="L184" s="1746"/>
      <c r="M184" s="1746"/>
      <c r="N184" s="1746"/>
      <c r="O184" s="1746"/>
      <c r="P184" s="1746"/>
      <c r="Q184" s="1746"/>
      <c r="R184" s="1746"/>
      <c r="S184" s="1746"/>
      <c r="T184" s="1746"/>
      <c r="U184" s="1876"/>
      <c r="V184" s="1876"/>
      <c r="W184" s="1876"/>
      <c r="X184" s="1876"/>
    </row>
    <row r="185" spans="1:24">
      <c r="A185" s="2400" t="s">
        <v>1606</v>
      </c>
      <c r="B185" s="2401"/>
      <c r="C185" s="2401"/>
      <c r="D185" s="2401"/>
      <c r="E185" s="2401"/>
      <c r="F185" s="2401"/>
      <c r="G185" s="2401"/>
      <c r="H185" s="2401"/>
      <c r="I185" s="2401"/>
      <c r="J185" s="2401"/>
      <c r="K185" s="2402"/>
      <c r="L185" s="1746"/>
      <c r="M185" s="1746"/>
      <c r="N185" s="1746"/>
      <c r="O185" s="1746"/>
      <c r="P185" s="1746"/>
      <c r="Q185" s="1746"/>
      <c r="R185" s="1746"/>
      <c r="S185" s="1746"/>
      <c r="T185" s="1746"/>
      <c r="U185" s="1876"/>
      <c r="V185" s="1876"/>
      <c r="W185" s="1876"/>
      <c r="X185" s="1876"/>
    </row>
    <row r="186" spans="1:24">
      <c r="A186" s="2397" t="s">
        <v>1738</v>
      </c>
      <c r="B186" s="2398"/>
      <c r="C186" s="2398"/>
      <c r="D186" s="2398"/>
      <c r="E186" s="2398"/>
      <c r="F186" s="2398"/>
      <c r="G186" s="2398"/>
      <c r="H186" s="2398"/>
      <c r="I186" s="2398"/>
      <c r="J186" s="2398"/>
      <c r="K186" s="2399"/>
      <c r="L186" s="1746"/>
      <c r="M186" s="1746"/>
      <c r="N186" s="1746"/>
      <c r="O186" s="1746"/>
      <c r="P186" s="1746"/>
      <c r="Q186" s="1746"/>
      <c r="R186" s="1746"/>
      <c r="S186" s="1746"/>
      <c r="T186" s="1746"/>
      <c r="U186" s="1876"/>
      <c r="V186" s="1876"/>
      <c r="W186" s="1876"/>
      <c r="X186" s="1876"/>
    </row>
    <row r="187" spans="1:24" ht="55.5" customHeight="1">
      <c r="A187" s="2400" t="s">
        <v>1607</v>
      </c>
      <c r="B187" s="2401"/>
      <c r="C187" s="2401"/>
      <c r="D187" s="2401"/>
      <c r="E187" s="2401"/>
      <c r="F187" s="2401"/>
      <c r="G187" s="2401"/>
      <c r="H187" s="2401"/>
      <c r="I187" s="2401"/>
      <c r="J187" s="2401"/>
      <c r="K187" s="2402"/>
      <c r="L187" s="1746"/>
      <c r="M187" s="1746"/>
      <c r="N187" s="1746"/>
      <c r="O187" s="1746"/>
      <c r="P187" s="1746"/>
      <c r="Q187" s="1746"/>
      <c r="R187" s="1746"/>
      <c r="S187" s="1746"/>
      <c r="T187" s="1746"/>
      <c r="U187" s="1876"/>
      <c r="V187" s="1876"/>
      <c r="W187" s="1876"/>
      <c r="X187" s="1876"/>
    </row>
    <row r="188" spans="1:24">
      <c r="A188" s="2397" t="s">
        <v>1739</v>
      </c>
      <c r="B188" s="2398"/>
      <c r="C188" s="2398"/>
      <c r="D188" s="2398"/>
      <c r="E188" s="2398"/>
      <c r="F188" s="2398"/>
      <c r="G188" s="2398"/>
      <c r="H188" s="2398"/>
      <c r="I188" s="2398"/>
      <c r="J188" s="2398"/>
      <c r="K188" s="2399"/>
      <c r="L188" s="1753"/>
      <c r="M188" s="1753"/>
      <c r="N188" s="1753"/>
      <c r="O188" s="1753"/>
      <c r="P188" s="1753"/>
      <c r="Q188" s="1753"/>
      <c r="R188" s="1753"/>
      <c r="S188" s="1753"/>
      <c r="T188" s="1753"/>
      <c r="U188" s="1877"/>
      <c r="V188" s="1877"/>
      <c r="W188" s="1877"/>
      <c r="X188" s="1876"/>
    </row>
    <row r="189" spans="1:24" ht="13.5" thickBot="1">
      <c r="A189" s="1332"/>
      <c r="B189" s="1323" t="s">
        <v>1608</v>
      </c>
      <c r="C189" s="1323"/>
      <c r="D189" s="1323"/>
      <c r="E189" s="1381" t="s">
        <v>1609</v>
      </c>
      <c r="F189" s="1381" t="s">
        <v>1610</v>
      </c>
      <c r="G189" s="1381" t="s">
        <v>1611</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1612</v>
      </c>
      <c r="E190" s="1384">
        <f>'Cash Flow Evaluation'!D78</f>
        <v>0.11806565695516277</v>
      </c>
      <c r="F190" s="1384">
        <f>MIN('Cash Flow Evaluation'!D78:R78)</f>
        <v>-0.13977737523290346</v>
      </c>
      <c r="G190" s="1384">
        <f>AVERAGE('Cash Flow Evaluation'!D78:R78)</f>
        <v>2.9102512886707492E-3</v>
      </c>
      <c r="H190" s="2443" t="str">
        <f>IF(AND(E190&gt;=1.2,F190&gt;=1,G190&gt;=1,G190&lt;=1.5),"Application Meets the Requirement","Application Does Not Meet the Requirement")</f>
        <v>Application Does Not Meet the Requirement</v>
      </c>
      <c r="I190" s="2444"/>
      <c r="J190" s="2445"/>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1613</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1614</v>
      </c>
      <c r="E193" s="1384">
        <f>'Cash Flow Evaluation'!D87</f>
        <v>0</v>
      </c>
      <c r="F193" s="1384">
        <f>MIN('Cash Flow Evaluation'!D87:R87)</f>
        <v>0</v>
      </c>
      <c r="G193" s="1384">
        <f>AVERAGE('Cash Flow Evaluation'!D87:R87)</f>
        <v>0</v>
      </c>
      <c r="H193" s="2443" t="str">
        <f>IF(AND(F193&gt;=1,G193&gt;=1,G193&lt;=1.5),"Application Meets the Requirement","Application Does Not Meet the Requirement")</f>
        <v>Application Does Not Meet the Requirement</v>
      </c>
      <c r="I193" s="2444"/>
      <c r="J193" s="2445"/>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1615</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97" t="s">
        <v>1740</v>
      </c>
      <c r="B196" s="2398"/>
      <c r="C196" s="2398"/>
      <c r="D196" s="2398"/>
      <c r="E196" s="2398"/>
      <c r="F196" s="2398"/>
      <c r="G196" s="2398"/>
      <c r="H196" s="2398"/>
      <c r="I196" s="2398"/>
      <c r="J196" s="2398"/>
      <c r="K196" s="2399"/>
      <c r="L196" s="1753"/>
      <c r="M196" s="1753"/>
      <c r="N196" s="1753"/>
      <c r="O196" s="1753"/>
      <c r="P196" s="1753"/>
      <c r="Q196" s="1753"/>
      <c r="R196" s="1753"/>
      <c r="S196" s="1753"/>
      <c r="T196" s="1753"/>
      <c r="U196" s="1877"/>
      <c r="V196" s="1877"/>
      <c r="W196" s="1877"/>
      <c r="X196" s="1876"/>
    </row>
    <row r="197" spans="1:24">
      <c r="A197" s="2400" t="s">
        <v>1616</v>
      </c>
      <c r="B197" s="2401"/>
      <c r="C197" s="2401"/>
      <c r="D197" s="2401"/>
      <c r="E197" s="2401"/>
      <c r="F197" s="2401"/>
      <c r="G197" s="2401"/>
      <c r="H197" s="2401"/>
      <c r="I197" s="2401"/>
      <c r="J197" s="2401"/>
      <c r="K197" s="2402"/>
      <c r="L197" s="1753"/>
      <c r="M197" s="1753"/>
      <c r="N197" s="1753"/>
      <c r="O197" s="1753"/>
      <c r="P197" s="1753"/>
      <c r="Q197" s="1753"/>
      <c r="R197" s="1753"/>
      <c r="S197" s="1753"/>
      <c r="T197" s="1753"/>
      <c r="U197" s="1877"/>
      <c r="V197" s="1877"/>
      <c r="W197" s="1877"/>
      <c r="X197" s="1876"/>
    </row>
    <row r="198" spans="1:24">
      <c r="A198" s="2397" t="s">
        <v>1741</v>
      </c>
      <c r="B198" s="2398"/>
      <c r="C198" s="2398"/>
      <c r="D198" s="2398"/>
      <c r="E198" s="2398"/>
      <c r="F198" s="2398"/>
      <c r="G198" s="2398"/>
      <c r="H198" s="2398"/>
      <c r="I198" s="2398"/>
      <c r="J198" s="2398"/>
      <c r="K198" s="2399"/>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415"/>
      <c r="C200" s="2416"/>
      <c r="D200" s="2416"/>
      <c r="E200" s="2416"/>
      <c r="F200" s="2416"/>
      <c r="G200" s="2416"/>
      <c r="H200" s="2416"/>
      <c r="I200" s="2416"/>
      <c r="J200" s="2417"/>
      <c r="K200" s="1771"/>
      <c r="L200" s="1478"/>
      <c r="M200" s="1478"/>
      <c r="N200" s="1478"/>
      <c r="O200" s="1746"/>
      <c r="P200" s="1746"/>
      <c r="Q200" s="1746"/>
      <c r="R200" s="1746"/>
      <c r="S200" s="1746"/>
      <c r="T200" s="1746"/>
      <c r="U200" s="1478"/>
      <c r="V200" s="1478"/>
      <c r="W200" s="1478"/>
      <c r="X200" s="1478"/>
    </row>
    <row r="201" spans="1:24" s="1369" customFormat="1">
      <c r="A201" s="1769"/>
      <c r="B201" s="2418"/>
      <c r="C201" s="2419"/>
      <c r="D201" s="2419"/>
      <c r="E201" s="2419"/>
      <c r="F201" s="2419"/>
      <c r="G201" s="2419"/>
      <c r="H201" s="2419"/>
      <c r="I201" s="2419"/>
      <c r="J201" s="2420"/>
      <c r="K201" s="1771"/>
      <c r="L201" s="1478"/>
      <c r="M201" s="1478"/>
      <c r="N201" s="1478"/>
      <c r="O201" s="1746"/>
      <c r="P201" s="1746"/>
      <c r="Q201" s="1746"/>
      <c r="R201" s="1746"/>
      <c r="S201" s="1746"/>
      <c r="T201" s="1746"/>
      <c r="U201" s="1478"/>
      <c r="V201" s="1478"/>
      <c r="W201" s="1478"/>
      <c r="X201" s="1478"/>
    </row>
    <row r="202" spans="1:24" s="1369" customFormat="1">
      <c r="A202" s="1769"/>
      <c r="B202" s="2418"/>
      <c r="C202" s="2419"/>
      <c r="D202" s="2419"/>
      <c r="E202" s="2419"/>
      <c r="F202" s="2419"/>
      <c r="G202" s="2419"/>
      <c r="H202" s="2419"/>
      <c r="I202" s="2419"/>
      <c r="J202" s="2420"/>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21"/>
      <c r="C203" s="2422"/>
      <c r="D203" s="2422"/>
      <c r="E203" s="2422"/>
      <c r="F203" s="2422"/>
      <c r="G203" s="2422"/>
      <c r="H203" s="2422"/>
      <c r="I203" s="2422"/>
      <c r="J203" s="2423"/>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85" t="s">
        <v>1742</v>
      </c>
      <c r="B205" s="2386"/>
      <c r="C205" s="2386"/>
      <c r="D205" s="2386"/>
      <c r="E205" s="2386"/>
      <c r="F205" s="2386"/>
      <c r="G205" s="2386"/>
      <c r="H205" s="2386"/>
      <c r="I205" s="2386"/>
      <c r="J205" s="2386"/>
      <c r="K205" s="2388"/>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1618</v>
      </c>
      <c r="C207" s="1323"/>
      <c r="D207" s="2469"/>
      <c r="E207" s="2470"/>
      <c r="F207" s="2471"/>
      <c r="G207" s="1323"/>
      <c r="H207" s="1323"/>
      <c r="I207" s="1323"/>
      <c r="J207" s="1323"/>
      <c r="K207" s="1739"/>
      <c r="L207" s="1753"/>
      <c r="M207" s="1753" t="s">
        <v>1619</v>
      </c>
      <c r="N207" s="1753"/>
      <c r="O207" s="1753"/>
      <c r="P207" s="1753"/>
      <c r="Q207" s="1753"/>
      <c r="R207" s="1753"/>
      <c r="S207" s="1753"/>
      <c r="T207" s="1753"/>
      <c r="U207" s="1877"/>
      <c r="V207" s="1877"/>
      <c r="W207" s="1877"/>
      <c r="X207" s="1876"/>
    </row>
    <row r="208" spans="1:24" ht="13.5" thickBot="1">
      <c r="A208" s="1332"/>
      <c r="B208" s="1323"/>
      <c r="C208" s="1323"/>
      <c r="D208" s="1323"/>
      <c r="E208" s="1382" t="s">
        <v>1433</v>
      </c>
      <c r="F208" s="1382" t="s">
        <v>1610</v>
      </c>
      <c r="G208" s="1382" t="s">
        <v>1620</v>
      </c>
      <c r="H208" s="1323"/>
      <c r="I208" s="1323"/>
      <c r="J208" s="1323"/>
      <c r="K208" s="1739"/>
      <c r="L208" s="1753"/>
      <c r="M208" s="1753" t="s">
        <v>1621</v>
      </c>
      <c r="N208" s="1753"/>
      <c r="O208" s="1753"/>
      <c r="P208" s="1753"/>
      <c r="Q208" s="1753"/>
      <c r="R208" s="1753"/>
      <c r="S208" s="1753"/>
      <c r="T208" s="1753"/>
      <c r="U208" s="1877"/>
      <c r="V208" s="1877"/>
      <c r="W208" s="1877"/>
      <c r="X208" s="1876"/>
    </row>
    <row r="209" spans="1:24" ht="13.5" thickBot="1">
      <c r="A209" s="1332"/>
      <c r="B209" s="1323" t="s">
        <v>1622</v>
      </c>
      <c r="C209" s="1323"/>
      <c r="D209" s="1323"/>
      <c r="E209" s="1329">
        <f>Budget!E311</f>
        <v>236664</v>
      </c>
      <c r="F209" s="1329">
        <f>('Cash Flow Evaluation'!D63+'Cash Flow Evaluation'!D67+'Cash Flow Evaluation'!D69+'Cash Flow Evaluation'!D64)/3</f>
        <v>260956.51903068155</v>
      </c>
      <c r="G209" s="1329">
        <f>F209*3*0.75</f>
        <v>587152.16781903349</v>
      </c>
      <c r="H209" s="1387" t="str">
        <f>IF(AND(E209&gt;=F209,E209&lt;=G209),"Application Meets the Requirement","Application Does Not Meet the Requirement")</f>
        <v>Application Does Not Meet the Requirement</v>
      </c>
      <c r="I209" s="1388"/>
      <c r="J209" s="1389"/>
      <c r="K209" s="1739"/>
      <c r="L209" s="1753"/>
      <c r="M209" s="1753" t="s">
        <v>1623</v>
      </c>
      <c r="N209" s="1753"/>
      <c r="O209" s="1753"/>
      <c r="P209" s="1753"/>
      <c r="Q209" s="1753"/>
      <c r="R209" s="1753"/>
      <c r="S209" s="1753"/>
      <c r="T209" s="1753"/>
      <c r="U209" s="1877"/>
      <c r="V209" s="1877"/>
      <c r="W209" s="1877"/>
      <c r="X209" s="1876"/>
    </row>
    <row r="210" spans="1:24" ht="13.5" thickBot="1">
      <c r="A210" s="1332"/>
      <c r="B210" s="1323" t="s">
        <v>1624</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1440</v>
      </c>
      <c r="N210" s="1753"/>
      <c r="O210" s="1753"/>
      <c r="P210" s="1753"/>
      <c r="Q210" s="1753"/>
      <c r="R210" s="1753"/>
      <c r="S210" s="1753"/>
      <c r="T210" s="1753"/>
      <c r="U210" s="1877"/>
      <c r="V210" s="1877"/>
      <c r="W210" s="1877"/>
      <c r="X210" s="1876"/>
    </row>
    <row r="211" spans="1:24" ht="13.5" thickBot="1">
      <c r="A211" s="1332"/>
      <c r="B211" s="1323" t="s">
        <v>1625</v>
      </c>
      <c r="C211" s="1323"/>
      <c r="D211" s="1323"/>
      <c r="E211" s="1329">
        <f>'Cash Flow Evaluation'!M44</f>
        <v>400</v>
      </c>
      <c r="F211" s="1329" t="str">
        <f>IF(AND(D207=M207),250,IF(AND(D207=M208),350,IF(AND(D207=M209),300,IF(AND(D207=M210),350,IF(AND(D207=M211),400,"Error")))))</f>
        <v>Error</v>
      </c>
      <c r="G211" s="1329" t="s">
        <v>2071</v>
      </c>
      <c r="H211" s="1387" t="str">
        <f>IF(E211&gt;=F211,"Application Meets the Requirement","Application Does Not Meet the Requirement")</f>
        <v>Application Does Not Meet the Requirement</v>
      </c>
      <c r="I211" s="1388"/>
      <c r="J211" s="1389"/>
      <c r="K211" s="1739"/>
      <c r="L211" s="1753"/>
      <c r="M211" s="1753" t="s">
        <v>1626</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1627</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1745</v>
      </c>
      <c r="D214" s="1323"/>
      <c r="E214" s="1878" t="s">
        <v>1747</v>
      </c>
      <c r="F214" s="1878" t="s">
        <v>1746</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472"/>
      <c r="D215" s="2473"/>
      <c r="E215" s="1879"/>
      <c r="F215" s="2474"/>
      <c r="G215" s="2475"/>
      <c r="H215" s="2475"/>
      <c r="I215" s="2475"/>
      <c r="J215" s="2476"/>
      <c r="K215" s="1739"/>
      <c r="L215" s="1753"/>
      <c r="N215" s="1753"/>
      <c r="O215" s="1753"/>
      <c r="P215" s="1753"/>
      <c r="Q215" s="1753"/>
      <c r="R215" s="1753"/>
      <c r="S215" s="1753"/>
      <c r="T215" s="1753"/>
      <c r="U215" s="1877"/>
      <c r="V215" s="1877"/>
      <c r="W215" s="1877"/>
      <c r="X215" s="1876"/>
    </row>
    <row r="216" spans="1:24" ht="13.5" thickBot="1">
      <c r="A216" s="1332"/>
      <c r="B216" s="1323"/>
      <c r="C216" s="2472"/>
      <c r="D216" s="2473"/>
      <c r="E216" s="1879"/>
      <c r="F216" s="2474"/>
      <c r="G216" s="2475"/>
      <c r="H216" s="2475"/>
      <c r="I216" s="2475"/>
      <c r="J216" s="2476"/>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472"/>
      <c r="D217" s="2473"/>
      <c r="E217" s="1879"/>
      <c r="F217" s="2474"/>
      <c r="G217" s="2475"/>
      <c r="H217" s="2475"/>
      <c r="I217" s="2475"/>
      <c r="J217" s="2476"/>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97" t="s">
        <v>1743</v>
      </c>
      <c r="B219" s="2398"/>
      <c r="C219" s="2398"/>
      <c r="D219" s="2398"/>
      <c r="E219" s="2398"/>
      <c r="F219" s="2398"/>
      <c r="G219" s="2398"/>
      <c r="H219" s="2398"/>
      <c r="I219" s="2398"/>
      <c r="J219" s="2398"/>
      <c r="K219" s="2399"/>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415"/>
      <c r="C221" s="2416"/>
      <c r="D221" s="2416"/>
      <c r="E221" s="2416"/>
      <c r="F221" s="2416"/>
      <c r="G221" s="2416"/>
      <c r="H221" s="2416"/>
      <c r="I221" s="2416"/>
      <c r="J221" s="2417"/>
      <c r="K221" s="1771"/>
      <c r="L221" s="1753"/>
      <c r="M221" s="1753"/>
      <c r="N221" s="1753"/>
      <c r="O221" s="1753"/>
      <c r="P221" s="1753"/>
      <c r="Q221" s="1753"/>
      <c r="R221" s="1753"/>
      <c r="S221" s="1753"/>
      <c r="T221" s="1753"/>
      <c r="U221" s="1877"/>
      <c r="V221" s="1877"/>
      <c r="W221" s="1877"/>
      <c r="X221" s="1876"/>
    </row>
    <row r="222" spans="1:24">
      <c r="A222" s="1769"/>
      <c r="B222" s="2418"/>
      <c r="C222" s="2419"/>
      <c r="D222" s="2419"/>
      <c r="E222" s="2419"/>
      <c r="F222" s="2419"/>
      <c r="G222" s="2419"/>
      <c r="H222" s="2419"/>
      <c r="I222" s="2419"/>
      <c r="J222" s="2420"/>
      <c r="K222" s="1771"/>
      <c r="L222" s="1753"/>
      <c r="M222" s="1753"/>
      <c r="N222" s="1753"/>
      <c r="O222" s="1753"/>
      <c r="P222" s="1753"/>
      <c r="Q222" s="1753"/>
      <c r="R222" s="1753"/>
      <c r="S222" s="1753"/>
      <c r="T222" s="1753"/>
      <c r="U222" s="1877"/>
      <c r="V222" s="1877"/>
      <c r="W222" s="1877"/>
      <c r="X222" s="1876"/>
    </row>
    <row r="223" spans="1:24">
      <c r="A223" s="1769"/>
      <c r="B223" s="2418"/>
      <c r="C223" s="2419"/>
      <c r="D223" s="2419"/>
      <c r="E223" s="2419"/>
      <c r="F223" s="2419"/>
      <c r="G223" s="2419"/>
      <c r="H223" s="2419"/>
      <c r="I223" s="2419"/>
      <c r="J223" s="2420"/>
      <c r="K223" s="1771"/>
      <c r="L223" s="1753"/>
      <c r="M223" s="1753"/>
      <c r="N223" s="1753"/>
      <c r="O223" s="1753"/>
      <c r="P223" s="1753"/>
      <c r="Q223" s="1753"/>
      <c r="R223" s="1753"/>
      <c r="S223" s="1753"/>
      <c r="T223" s="1753"/>
      <c r="U223" s="1877"/>
      <c r="V223" s="1877"/>
      <c r="W223" s="1877"/>
      <c r="X223" s="1876"/>
    </row>
    <row r="224" spans="1:24" ht="13.5" thickBot="1">
      <c r="A224" s="1769"/>
      <c r="B224" s="2421"/>
      <c r="C224" s="2422"/>
      <c r="D224" s="2422"/>
      <c r="E224" s="2422"/>
      <c r="F224" s="2422"/>
      <c r="G224" s="2422"/>
      <c r="H224" s="2422"/>
      <c r="I224" s="2422"/>
      <c r="J224" s="2423"/>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85" t="s">
        <v>1441</v>
      </c>
      <c r="B226" s="2386"/>
      <c r="C226" s="2386"/>
      <c r="D226" s="2386"/>
      <c r="E226" s="2386"/>
      <c r="F226" s="2386"/>
      <c r="G226" s="2386"/>
      <c r="H226" s="2386"/>
      <c r="I226" s="2386"/>
      <c r="J226" s="2386"/>
      <c r="K226" s="2388"/>
    </row>
    <row r="227" spans="1:24">
      <c r="A227" s="2430"/>
      <c r="B227" s="2431"/>
      <c r="C227" s="2431"/>
      <c r="D227" s="2431"/>
      <c r="E227" s="2431"/>
      <c r="F227" s="2431"/>
      <c r="G227" s="2431"/>
      <c r="H227" s="2431"/>
      <c r="I227" s="2431"/>
      <c r="J227" s="2431"/>
      <c r="K227" s="2432"/>
    </row>
    <row r="228" spans="1:24">
      <c r="A228" s="2433"/>
      <c r="B228" s="2434"/>
      <c r="C228" s="2434"/>
      <c r="D228" s="2434"/>
      <c r="E228" s="2434"/>
      <c r="F228" s="2434"/>
      <c r="G228" s="2434"/>
      <c r="H228" s="2434"/>
      <c r="I228" s="2434"/>
      <c r="J228" s="2434"/>
      <c r="K228" s="2435"/>
    </row>
    <row r="229" spans="1:24" ht="14.25" customHeight="1" thickBot="1">
      <c r="A229" s="2433"/>
      <c r="B229" s="2434"/>
      <c r="C229" s="2434"/>
      <c r="D229" s="2434"/>
      <c r="E229" s="2434"/>
      <c r="F229" s="2434"/>
      <c r="G229" s="2434"/>
      <c r="H229" s="2434"/>
      <c r="I229" s="2434"/>
      <c r="J229" s="2434"/>
      <c r="K229" s="2435"/>
    </row>
    <row r="230" spans="1:24" ht="13.5" thickBot="1">
      <c r="A230" s="1833"/>
      <c r="B230" s="2477" t="s">
        <v>1441</v>
      </c>
      <c r="C230" s="2478"/>
      <c r="D230" s="2478"/>
      <c r="E230" s="2478"/>
      <c r="F230" s="2478"/>
      <c r="G230" s="2478"/>
      <c r="H230" s="2478"/>
      <c r="I230" s="2478"/>
      <c r="J230" s="2479"/>
      <c r="K230" s="1884"/>
    </row>
    <row r="231" spans="1:24">
      <c r="A231" s="1885"/>
      <c r="B231" s="2480"/>
      <c r="C231" s="2481"/>
      <c r="D231" s="2481"/>
      <c r="E231" s="2481"/>
      <c r="F231" s="2481"/>
      <c r="G231" s="2481"/>
      <c r="H231" s="2481"/>
      <c r="I231" s="2481"/>
      <c r="J231" s="2482"/>
      <c r="K231" s="1886"/>
    </row>
    <row r="232" spans="1:24">
      <c r="A232" s="1887"/>
      <c r="B232" s="2483"/>
      <c r="C232" s="2484"/>
      <c r="D232" s="2484"/>
      <c r="E232" s="2484"/>
      <c r="F232" s="2484"/>
      <c r="G232" s="2484"/>
      <c r="H232" s="2484"/>
      <c r="I232" s="2484"/>
      <c r="J232" s="2485"/>
      <c r="K232" s="1752"/>
    </row>
    <row r="233" spans="1:24">
      <c r="A233" s="1887"/>
      <c r="B233" s="2483"/>
      <c r="C233" s="2484"/>
      <c r="D233" s="2484"/>
      <c r="E233" s="2484"/>
      <c r="F233" s="2484"/>
      <c r="G233" s="2484"/>
      <c r="H233" s="2484"/>
      <c r="I233" s="2484"/>
      <c r="J233" s="2485"/>
      <c r="K233" s="1752"/>
    </row>
    <row r="234" spans="1:24">
      <c r="A234" s="1887"/>
      <c r="B234" s="2483"/>
      <c r="C234" s="2484"/>
      <c r="D234" s="2484"/>
      <c r="E234" s="2484"/>
      <c r="F234" s="2484"/>
      <c r="G234" s="2484"/>
      <c r="H234" s="2484"/>
      <c r="I234" s="2484"/>
      <c r="J234" s="2485"/>
      <c r="K234" s="1752"/>
    </row>
    <row r="235" spans="1:24">
      <c r="A235" s="1887"/>
      <c r="B235" s="2483"/>
      <c r="C235" s="2484"/>
      <c r="D235" s="2484"/>
      <c r="E235" s="2484"/>
      <c r="F235" s="2484"/>
      <c r="G235" s="2484"/>
      <c r="H235" s="2484"/>
      <c r="I235" s="2484"/>
      <c r="J235" s="2485"/>
      <c r="K235" s="1752"/>
    </row>
    <row r="236" spans="1:24">
      <c r="A236" s="1887"/>
      <c r="B236" s="2483"/>
      <c r="C236" s="2484"/>
      <c r="D236" s="2484"/>
      <c r="E236" s="2484"/>
      <c r="F236" s="2484"/>
      <c r="G236" s="2484"/>
      <c r="H236" s="2484"/>
      <c r="I236" s="2484"/>
      <c r="J236" s="2485"/>
      <c r="K236" s="1752"/>
    </row>
    <row r="237" spans="1:24">
      <c r="A237" s="1887"/>
      <c r="B237" s="2483"/>
      <c r="C237" s="2484"/>
      <c r="D237" s="2484"/>
      <c r="E237" s="2484"/>
      <c r="F237" s="2484"/>
      <c r="G237" s="2484"/>
      <c r="H237" s="2484"/>
      <c r="I237" s="2484"/>
      <c r="J237" s="2485"/>
      <c r="K237" s="1752"/>
    </row>
    <row r="238" spans="1:24">
      <c r="A238" s="1887"/>
      <c r="B238" s="2483"/>
      <c r="C238" s="2484"/>
      <c r="D238" s="2484"/>
      <c r="E238" s="2484"/>
      <c r="F238" s="2484"/>
      <c r="G238" s="2484"/>
      <c r="H238" s="2484"/>
      <c r="I238" s="2484"/>
      <c r="J238" s="2485"/>
      <c r="K238" s="1752"/>
    </row>
    <row r="239" spans="1:24">
      <c r="A239" s="1887"/>
      <c r="B239" s="2483"/>
      <c r="C239" s="2484"/>
      <c r="D239" s="2484"/>
      <c r="E239" s="2484"/>
      <c r="F239" s="2484"/>
      <c r="G239" s="2484"/>
      <c r="H239" s="2484"/>
      <c r="I239" s="2484"/>
      <c r="J239" s="2485"/>
      <c r="K239" s="1752"/>
    </row>
    <row r="240" spans="1:24">
      <c r="A240" s="1887"/>
      <c r="B240" s="2483"/>
      <c r="C240" s="2484"/>
      <c r="D240" s="2484"/>
      <c r="E240" s="2484"/>
      <c r="F240" s="2484"/>
      <c r="G240" s="2484"/>
      <c r="H240" s="2484"/>
      <c r="I240" s="2484"/>
      <c r="J240" s="2485"/>
      <c r="K240" s="1752"/>
    </row>
    <row r="241" spans="1:11">
      <c r="A241" s="1887"/>
      <c r="B241" s="2483"/>
      <c r="C241" s="2484"/>
      <c r="D241" s="2484"/>
      <c r="E241" s="2484"/>
      <c r="F241" s="2484"/>
      <c r="G241" s="2484"/>
      <c r="H241" s="2484"/>
      <c r="I241" s="2484"/>
      <c r="J241" s="2485"/>
      <c r="K241" s="1752"/>
    </row>
    <row r="242" spans="1:11">
      <c r="A242" s="1887"/>
      <c r="B242" s="2483"/>
      <c r="C242" s="2484"/>
      <c r="D242" s="2484"/>
      <c r="E242" s="2484"/>
      <c r="F242" s="2484"/>
      <c r="G242" s="2484"/>
      <c r="H242" s="2484"/>
      <c r="I242" s="2484"/>
      <c r="J242" s="2485"/>
      <c r="K242" s="1752"/>
    </row>
    <row r="243" spans="1:11">
      <c r="A243" s="1887"/>
      <c r="B243" s="2483"/>
      <c r="C243" s="2484"/>
      <c r="D243" s="2484"/>
      <c r="E243" s="2484"/>
      <c r="F243" s="2484"/>
      <c r="G243" s="2484"/>
      <c r="H243" s="2484"/>
      <c r="I243" s="2484"/>
      <c r="J243" s="2485"/>
      <c r="K243" s="1752"/>
    </row>
    <row r="244" spans="1:11">
      <c r="A244" s="1887"/>
      <c r="B244" s="2483"/>
      <c r="C244" s="2484"/>
      <c r="D244" s="2484"/>
      <c r="E244" s="2484"/>
      <c r="F244" s="2484"/>
      <c r="G244" s="2484"/>
      <c r="H244" s="2484"/>
      <c r="I244" s="2484"/>
      <c r="J244" s="2485"/>
      <c r="K244" s="1752"/>
    </row>
    <row r="245" spans="1:11" ht="13.5" thickBot="1">
      <c r="A245" s="1887"/>
      <c r="B245" s="2486"/>
      <c r="C245" s="2487"/>
      <c r="D245" s="2487"/>
      <c r="E245" s="2487"/>
      <c r="F245" s="2487"/>
      <c r="G245" s="2487"/>
      <c r="H245" s="2487"/>
      <c r="I245" s="2487"/>
      <c r="J245" s="2488"/>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89" t="s">
        <v>1744</v>
      </c>
      <c r="D249" s="2489"/>
      <c r="E249" s="2489"/>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1628</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89"/>
      <c r="D253" s="2489"/>
      <c r="E253" s="2489"/>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1629</v>
      </c>
      <c r="N278" s="1876"/>
      <c r="O278" s="1876"/>
      <c r="P278" s="1876" t="s">
        <v>1630</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1631</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1632</v>
      </c>
      <c r="N280" s="1876"/>
      <c r="O280" s="1876"/>
      <c r="P280" s="1876" t="s">
        <v>1633</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1634</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1635</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1636</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1637</v>
      </c>
      <c r="D286" s="1898"/>
      <c r="E286" s="1898"/>
      <c r="F286" s="1898"/>
      <c r="G286" s="1898"/>
      <c r="H286" s="1899" t="s">
        <v>1638</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1639</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1640</v>
      </c>
      <c r="N289" s="1876"/>
      <c r="O289" s="1876"/>
      <c r="P289" s="1876" t="s">
        <v>1442</v>
      </c>
      <c r="Q289" s="1876"/>
      <c r="R289" s="1876"/>
      <c r="S289" s="1876"/>
      <c r="T289" s="1478"/>
      <c r="U289" s="1478"/>
      <c r="V289" s="1478"/>
      <c r="W289" s="1478"/>
      <c r="X289" s="1478"/>
    </row>
    <row r="290" spans="8:24" s="1482" customFormat="1">
      <c r="H290" s="1898"/>
      <c r="I290" s="1898"/>
      <c r="J290" s="1898"/>
      <c r="K290" s="1898"/>
      <c r="L290" s="1876"/>
      <c r="M290" s="1876" t="s">
        <v>1641</v>
      </c>
      <c r="N290" s="1876"/>
      <c r="O290" s="1876"/>
      <c r="P290" s="1876" t="s">
        <v>1642</v>
      </c>
      <c r="Q290" s="1876"/>
      <c r="R290" s="1876"/>
      <c r="S290" s="1876"/>
      <c r="T290" s="1478"/>
      <c r="U290" s="1478"/>
      <c r="V290" s="1478"/>
      <c r="W290" s="1478"/>
      <c r="X290" s="1478"/>
    </row>
    <row r="291" spans="8:24" s="1482" customFormat="1">
      <c r="H291" s="1898"/>
      <c r="I291" s="1898"/>
      <c r="J291" s="1898"/>
      <c r="K291" s="1898"/>
      <c r="L291" s="1876"/>
      <c r="M291" s="1876" t="s">
        <v>1643</v>
      </c>
      <c r="N291" s="1876"/>
      <c r="O291" s="1876"/>
      <c r="P291" s="1876" t="s">
        <v>1644</v>
      </c>
      <c r="Q291" s="1876"/>
      <c r="R291" s="1876"/>
      <c r="S291" s="1876"/>
      <c r="T291" s="1478"/>
      <c r="U291" s="1478"/>
      <c r="V291" s="1478"/>
      <c r="W291" s="1478"/>
      <c r="X291" s="1478"/>
    </row>
    <row r="292" spans="8:24" s="1482" customFormat="1">
      <c r="H292" s="1898"/>
      <c r="I292" s="1898"/>
      <c r="J292" s="1898"/>
      <c r="K292" s="1898"/>
      <c r="L292" s="1876"/>
      <c r="M292" s="1876" t="s">
        <v>1645</v>
      </c>
      <c r="N292" s="1876"/>
      <c r="O292" s="1876"/>
      <c r="P292" s="1876" t="s">
        <v>1646</v>
      </c>
      <c r="Q292" s="1876"/>
      <c r="R292" s="1876"/>
      <c r="S292" s="1876"/>
      <c r="T292" s="1478"/>
      <c r="U292" s="1478"/>
      <c r="V292" s="1478"/>
      <c r="W292" s="1478"/>
      <c r="X292" s="1478"/>
    </row>
    <row r="293" spans="8:24" s="1482" customFormat="1">
      <c r="H293" s="1898"/>
      <c r="I293" s="1898"/>
      <c r="J293" s="1898"/>
      <c r="K293" s="1898"/>
      <c r="L293" s="1876"/>
      <c r="M293" s="1876" t="s">
        <v>1647</v>
      </c>
      <c r="N293" s="1876"/>
      <c r="O293" s="1876"/>
      <c r="P293" s="1876" t="s">
        <v>1648</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1649</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1650</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1337</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1651</v>
      </c>
      <c r="Q300" s="1876"/>
      <c r="R300" s="1876"/>
      <c r="S300" s="1876"/>
      <c r="T300" s="1478"/>
      <c r="U300" s="1478"/>
      <c r="V300" s="1478"/>
      <c r="W300" s="1478"/>
      <c r="X300" s="1478"/>
    </row>
    <row r="301" spans="8:24" s="1482" customFormat="1">
      <c r="L301" s="1876"/>
      <c r="M301" s="1876"/>
      <c r="N301" s="1876"/>
      <c r="O301" s="1876"/>
      <c r="P301" s="1876" t="s">
        <v>1652</v>
      </c>
      <c r="Q301" s="1876"/>
      <c r="R301" s="1876"/>
      <c r="S301" s="1876"/>
      <c r="T301" s="1478"/>
      <c r="U301" s="1478"/>
      <c r="V301" s="1478"/>
      <c r="W301" s="1478"/>
      <c r="X301" s="1478"/>
    </row>
    <row r="302" spans="8:24" s="1482" customFormat="1">
      <c r="L302" s="1876"/>
      <c r="M302" s="1876"/>
      <c r="N302" s="1876"/>
      <c r="O302" s="1876"/>
      <c r="P302" s="1876" t="s">
        <v>1653</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Avondale Town Center North</v>
      </c>
    </row>
    <row r="6" spans="1:8">
      <c r="B6" s="174" t="s">
        <v>245</v>
      </c>
      <c r="C6" s="173">
        <f>PJCTrackingNumber</f>
        <v>150119</v>
      </c>
    </row>
    <row r="9" spans="1:8" ht="12.75">
      <c r="B9" s="752" t="s">
        <v>251</v>
      </c>
      <c r="C9" s="2491" t="s">
        <v>781</v>
      </c>
      <c r="D9" s="2491"/>
      <c r="E9" s="2491"/>
      <c r="F9" s="2492" t="s">
        <v>782</v>
      </c>
      <c r="G9" s="2492"/>
      <c r="H9" s="2492"/>
    </row>
    <row r="10" spans="1:8" ht="36">
      <c r="C10" s="322" t="s">
        <v>249</v>
      </c>
      <c r="D10" s="322" t="s">
        <v>1129</v>
      </c>
      <c r="E10" s="322" t="s">
        <v>250</v>
      </c>
      <c r="F10" s="323" t="s">
        <v>249</v>
      </c>
      <c r="G10" s="324" t="s">
        <v>1129</v>
      </c>
      <c r="H10" s="324" t="s">
        <v>250</v>
      </c>
    </row>
    <row r="11" spans="1:8">
      <c r="A11" s="2496" t="s">
        <v>760</v>
      </c>
      <c r="B11" s="176" t="s">
        <v>761</v>
      </c>
      <c r="C11" s="1683">
        <f>Budget!G79</f>
        <v>3242</v>
      </c>
      <c r="D11" s="1683">
        <f>Budget!G79</f>
        <v>3242</v>
      </c>
      <c r="E11" s="1683">
        <f>D11-C11</f>
        <v>0</v>
      </c>
      <c r="F11" s="1660">
        <f>((C11/12)/'Project Information'!$D$408)</f>
        <v>3.7523148148148149</v>
      </c>
      <c r="G11" s="1660">
        <f>((D11/12)/'Project Information'!$D$408)</f>
        <v>3.7523148148148149</v>
      </c>
      <c r="H11" s="1661">
        <f t="shared" ref="H11:H42" si="0">G11-F11</f>
        <v>0</v>
      </c>
    </row>
    <row r="12" spans="1:8">
      <c r="A12" s="2496"/>
      <c r="B12" s="176" t="s">
        <v>762</v>
      </c>
      <c r="C12" s="1683">
        <f>Budget!G80</f>
        <v>15246</v>
      </c>
      <c r="D12" s="1683">
        <f>Budget!G80</f>
        <v>15246</v>
      </c>
      <c r="E12" s="1683">
        <f t="shared" ref="E12:E63" si="1">D12-C12</f>
        <v>0</v>
      </c>
      <c r="F12" s="1660">
        <f>((C12/12)/'Project Information'!$D$408)</f>
        <v>17.645833333333332</v>
      </c>
      <c r="G12" s="1660">
        <f>((D12/12)/'Project Information'!$D$408)</f>
        <v>17.645833333333332</v>
      </c>
      <c r="H12" s="1661">
        <f t="shared" si="0"/>
        <v>0</v>
      </c>
    </row>
    <row r="13" spans="1:8">
      <c r="A13" s="2496"/>
      <c r="B13" s="176" t="s">
        <v>763</v>
      </c>
      <c r="C13" s="1683">
        <f>Budget!G81</f>
        <v>51784</v>
      </c>
      <c r="D13" s="1683">
        <f>Budget!G81</f>
        <v>51784</v>
      </c>
      <c r="E13" s="1683">
        <f t="shared" si="1"/>
        <v>0</v>
      </c>
      <c r="F13" s="1660">
        <f>((C13/12)/'Project Information'!$D$408)</f>
        <v>59.935185185185183</v>
      </c>
      <c r="G13" s="1660">
        <f>((D13/12)/'Project Information'!$D$408)</f>
        <v>59.935185185185183</v>
      </c>
      <c r="H13" s="1661">
        <f t="shared" si="0"/>
        <v>0</v>
      </c>
    </row>
    <row r="14" spans="1:8">
      <c r="A14" s="2496"/>
      <c r="B14" s="176" t="s">
        <v>764</v>
      </c>
      <c r="C14" s="1683">
        <f>Budget!G82</f>
        <v>0</v>
      </c>
      <c r="D14" s="1683">
        <f>Budget!G82</f>
        <v>0</v>
      </c>
      <c r="E14" s="1683">
        <f t="shared" si="1"/>
        <v>0</v>
      </c>
      <c r="F14" s="1660">
        <f>((C14/12)/'Project Information'!$D$408)</f>
        <v>0</v>
      </c>
      <c r="G14" s="1660">
        <f>((D14/12)/'Project Information'!$D$408)</f>
        <v>0</v>
      </c>
      <c r="H14" s="1661">
        <f t="shared" si="0"/>
        <v>0</v>
      </c>
    </row>
    <row r="15" spans="1:8">
      <c r="A15" s="2496"/>
      <c r="B15" s="176" t="s">
        <v>765</v>
      </c>
      <c r="C15" s="1683">
        <f>Budget!G83</f>
        <v>30681</v>
      </c>
      <c r="D15" s="1683">
        <f>Budget!G83</f>
        <v>30681</v>
      </c>
      <c r="E15" s="1683">
        <f t="shared" si="1"/>
        <v>0</v>
      </c>
      <c r="F15" s="1660">
        <f>((C15/12)/'Project Information'!$D$408)</f>
        <v>35.510416666666664</v>
      </c>
      <c r="G15" s="1660">
        <f>((D15/12)/'Project Information'!$D$408)</f>
        <v>35.510416666666664</v>
      </c>
      <c r="H15" s="1661">
        <f t="shared" si="0"/>
        <v>0</v>
      </c>
    </row>
    <row r="16" spans="1:8">
      <c r="A16" s="2496"/>
      <c r="B16" s="176" t="s">
        <v>766</v>
      </c>
      <c r="C16" s="1683">
        <f>Budget!G84</f>
        <v>0</v>
      </c>
      <c r="D16" s="1683">
        <f>Budget!G84</f>
        <v>0</v>
      </c>
      <c r="E16" s="1683">
        <f t="shared" si="1"/>
        <v>0</v>
      </c>
      <c r="F16" s="1660">
        <f>((C16/12)/'Project Information'!$D$408)</f>
        <v>0</v>
      </c>
      <c r="G16" s="1660">
        <f>((D16/12)/'Project Information'!$D$408)</f>
        <v>0</v>
      </c>
      <c r="H16" s="1661">
        <f t="shared" si="0"/>
        <v>0</v>
      </c>
    </row>
    <row r="17" spans="1:9">
      <c r="A17" s="2496"/>
      <c r="B17" s="176" t="s">
        <v>767</v>
      </c>
      <c r="C17" s="1683">
        <f>Budget!G85</f>
        <v>3680</v>
      </c>
      <c r="D17" s="1683">
        <f>Budget!G85</f>
        <v>3680</v>
      </c>
      <c r="E17" s="1683">
        <f t="shared" si="1"/>
        <v>0</v>
      </c>
      <c r="F17" s="1660">
        <f>((C17/12)/'Project Information'!$D$408)</f>
        <v>4.2592592592592595</v>
      </c>
      <c r="G17" s="1660">
        <f>((D17/12)/'Project Information'!$D$408)</f>
        <v>4.2592592592592595</v>
      </c>
      <c r="H17" s="1661">
        <f t="shared" si="0"/>
        <v>0</v>
      </c>
    </row>
    <row r="18" spans="1:9">
      <c r="A18" s="2496"/>
      <c r="B18" s="176" t="s">
        <v>768</v>
      </c>
      <c r="C18" s="1683">
        <f>Budget!G86</f>
        <v>8762</v>
      </c>
      <c r="D18" s="1683">
        <f>Budget!G86</f>
        <v>8762</v>
      </c>
      <c r="E18" s="1683">
        <f t="shared" si="1"/>
        <v>0</v>
      </c>
      <c r="F18" s="1660">
        <f>((C18/12)/'Project Information'!$D$408)</f>
        <v>10.141203703703702</v>
      </c>
      <c r="G18" s="1660">
        <f>((D18/12)/'Project Information'!$D$408)</f>
        <v>10.141203703703702</v>
      </c>
      <c r="H18" s="1661">
        <f t="shared" si="0"/>
        <v>0</v>
      </c>
      <c r="I18" s="177"/>
    </row>
    <row r="19" spans="1:9">
      <c r="A19" s="2496"/>
      <c r="B19" s="176" t="s">
        <v>769</v>
      </c>
      <c r="C19" s="1683">
        <f>Budget!G87</f>
        <v>3417</v>
      </c>
      <c r="D19" s="1683">
        <f>Budget!G87</f>
        <v>3417</v>
      </c>
      <c r="E19" s="1683">
        <f t="shared" si="1"/>
        <v>0</v>
      </c>
      <c r="F19" s="1660">
        <f>((C19/12)/'Project Information'!$D$408)</f>
        <v>3.9548611111111112</v>
      </c>
      <c r="G19" s="1660">
        <f>((D19/12)/'Project Information'!$D$408)</f>
        <v>3.9548611111111112</v>
      </c>
      <c r="H19" s="1661">
        <f t="shared" si="0"/>
        <v>0</v>
      </c>
      <c r="I19" s="177"/>
    </row>
    <row r="20" spans="1:9">
      <c r="A20" s="2496"/>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96"/>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96"/>
      <c r="B22" s="176" t="s">
        <v>772</v>
      </c>
      <c r="C22" s="1683">
        <f>Budget!G90</f>
        <v>526</v>
      </c>
      <c r="D22" s="1683">
        <f>Budget!G90</f>
        <v>526</v>
      </c>
      <c r="E22" s="1683">
        <f t="shared" si="1"/>
        <v>0</v>
      </c>
      <c r="F22" s="1660">
        <f>((C22/12)/'Project Information'!$D$408)</f>
        <v>0.60879629629629628</v>
      </c>
      <c r="G22" s="1660">
        <f>((D22/12)/'Project Information'!$D$408)</f>
        <v>0.60879629629629628</v>
      </c>
      <c r="H22" s="1661">
        <f t="shared" si="0"/>
        <v>0</v>
      </c>
      <c r="I22" s="177"/>
    </row>
    <row r="23" spans="1:9">
      <c r="A23" s="2496"/>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96"/>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96"/>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97" t="s">
        <v>788</v>
      </c>
      <c r="B26" s="1456" t="s">
        <v>1100</v>
      </c>
      <c r="C26" s="1685">
        <f>Budget!G99</f>
        <v>14282</v>
      </c>
      <c r="D26" s="1685">
        <f>Budget!G99</f>
        <v>14282</v>
      </c>
      <c r="E26" s="1685">
        <f t="shared" si="1"/>
        <v>0</v>
      </c>
      <c r="F26" s="1664">
        <f>((C26/12)/'Project Information'!$D$408)</f>
        <v>16.530092592592595</v>
      </c>
      <c r="G26" s="1664">
        <f>((D26/12)/'Project Information'!$D$408)</f>
        <v>16.530092592592595</v>
      </c>
      <c r="H26" s="1665">
        <f t="shared" si="0"/>
        <v>0</v>
      </c>
    </row>
    <row r="27" spans="1:9">
      <c r="A27" s="2497"/>
      <c r="B27" s="1456" t="s">
        <v>794</v>
      </c>
      <c r="C27" s="1685">
        <f>Budget!G100</f>
        <v>31938</v>
      </c>
      <c r="D27" s="1685">
        <f>Budget!G100</f>
        <v>31938</v>
      </c>
      <c r="E27" s="1685">
        <f t="shared" si="1"/>
        <v>0</v>
      </c>
      <c r="F27" s="1664">
        <f>((C27/12)/'Project Information'!$D$408)</f>
        <v>36.965277777777779</v>
      </c>
      <c r="G27" s="1664">
        <f>((D27/12)/'Project Information'!$D$408)</f>
        <v>36.965277777777779</v>
      </c>
      <c r="H27" s="1665">
        <f t="shared" si="0"/>
        <v>0</v>
      </c>
    </row>
    <row r="28" spans="1:9">
      <c r="A28" s="2497"/>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97"/>
      <c r="B29" s="1456" t="s">
        <v>1</v>
      </c>
      <c r="C29" s="1685">
        <f>Budget!G102</f>
        <v>0</v>
      </c>
      <c r="D29" s="1685">
        <f>Budget!G102</f>
        <v>0</v>
      </c>
      <c r="E29" s="1685">
        <f t="shared" si="1"/>
        <v>0</v>
      </c>
      <c r="F29" s="1664">
        <f>((C29/12)/'Project Information'!$D$408)</f>
        <v>0</v>
      </c>
      <c r="G29" s="1664">
        <f>((D29/12)/'Project Information'!$D$408)</f>
        <v>0</v>
      </c>
      <c r="H29" s="1665">
        <f t="shared" si="0"/>
        <v>0</v>
      </c>
    </row>
    <row r="30" spans="1:9">
      <c r="A30" s="2497"/>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97"/>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97"/>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96" t="s">
        <v>789</v>
      </c>
      <c r="B33" s="176" t="s">
        <v>4</v>
      </c>
      <c r="C33" s="1683">
        <f>Budget!G110</f>
        <v>14458</v>
      </c>
      <c r="D33" s="1683">
        <f>Budget!G110</f>
        <v>14458</v>
      </c>
      <c r="E33" s="1683">
        <f t="shared" si="1"/>
        <v>0</v>
      </c>
      <c r="F33" s="1660">
        <f>((C33/12)/'Project Information'!$D$408)</f>
        <v>16.733796296296294</v>
      </c>
      <c r="G33" s="1660">
        <f>((D33/12)/'Project Information'!$D$408)</f>
        <v>16.733796296296294</v>
      </c>
      <c r="H33" s="1661">
        <f t="shared" si="0"/>
        <v>0</v>
      </c>
    </row>
    <row r="34" spans="1:8">
      <c r="A34" s="2496"/>
      <c r="B34" s="176" t="s">
        <v>358</v>
      </c>
      <c r="C34" s="1683">
        <f>Budget!G111</f>
        <v>2191</v>
      </c>
      <c r="D34" s="1683">
        <f>Budget!G111</f>
        <v>2191</v>
      </c>
      <c r="E34" s="1683">
        <f t="shared" si="1"/>
        <v>0</v>
      </c>
      <c r="F34" s="1660">
        <f>((C34/12)/'Project Information'!$D$408)</f>
        <v>2.5358796296296298</v>
      </c>
      <c r="G34" s="1660">
        <f>((D34/12)/'Project Information'!$D$408)</f>
        <v>2.5358796296296298</v>
      </c>
      <c r="H34" s="1661">
        <f t="shared" si="0"/>
        <v>0</v>
      </c>
    </row>
    <row r="35" spans="1:8">
      <c r="A35" s="2496"/>
      <c r="B35" s="176" t="s">
        <v>5</v>
      </c>
      <c r="C35" s="1683">
        <f>Budget!G112</f>
        <v>8762</v>
      </c>
      <c r="D35" s="1683">
        <f>Budget!G112</f>
        <v>8762</v>
      </c>
      <c r="E35" s="1683">
        <f t="shared" si="1"/>
        <v>0</v>
      </c>
      <c r="F35" s="1660">
        <f>((C35/12)/'Project Information'!$D$408)</f>
        <v>10.141203703703702</v>
      </c>
      <c r="G35" s="1660">
        <f>((D35/12)/'Project Information'!$D$408)</f>
        <v>10.141203703703702</v>
      </c>
      <c r="H35" s="1661">
        <f t="shared" si="0"/>
        <v>0</v>
      </c>
    </row>
    <row r="36" spans="1:8">
      <c r="A36" s="2496"/>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96"/>
      <c r="B37" s="176" t="s">
        <v>7</v>
      </c>
      <c r="C37" s="1683">
        <f>Budget!G114</f>
        <v>7886</v>
      </c>
      <c r="D37" s="1683">
        <f>Budget!G114</f>
        <v>7886</v>
      </c>
      <c r="E37" s="1683">
        <f t="shared" si="1"/>
        <v>0</v>
      </c>
      <c r="F37" s="1660">
        <f>((C37/12)/'Project Information'!$D$408)</f>
        <v>9.1273148148148149</v>
      </c>
      <c r="G37" s="1660">
        <f>((D37/12)/'Project Information'!$D$408)</f>
        <v>9.1273148148148149</v>
      </c>
      <c r="H37" s="1661">
        <f t="shared" si="0"/>
        <v>0</v>
      </c>
    </row>
    <row r="38" spans="1:8">
      <c r="A38" s="2496"/>
      <c r="B38" s="176" t="s">
        <v>8</v>
      </c>
      <c r="C38" s="1683">
        <f>Budget!G115</f>
        <v>50294</v>
      </c>
      <c r="D38" s="1683">
        <f>Budget!G115</f>
        <v>50294</v>
      </c>
      <c r="E38" s="1683">
        <f t="shared" si="1"/>
        <v>0</v>
      </c>
      <c r="F38" s="1660">
        <f>((C38/12)/'Project Information'!$D$408)</f>
        <v>58.210648148148152</v>
      </c>
      <c r="G38" s="1660">
        <f>((D38/12)/'Project Information'!$D$408)</f>
        <v>58.210648148148152</v>
      </c>
      <c r="H38" s="1661">
        <f t="shared" si="0"/>
        <v>0</v>
      </c>
    </row>
    <row r="39" spans="1:8">
      <c r="A39" s="2496"/>
      <c r="B39" s="176" t="s">
        <v>9</v>
      </c>
      <c r="C39" s="1683">
        <f>Budget!G116</f>
        <v>10742</v>
      </c>
      <c r="D39" s="1683">
        <f>Budget!G116</f>
        <v>10742</v>
      </c>
      <c r="E39" s="1683">
        <f t="shared" si="1"/>
        <v>0</v>
      </c>
      <c r="F39" s="1660">
        <f>((C39/12)/'Project Information'!$D$408)</f>
        <v>12.43287037037037</v>
      </c>
      <c r="G39" s="1660">
        <f>((D39/12)/'Project Information'!$D$408)</f>
        <v>12.43287037037037</v>
      </c>
      <c r="H39" s="1661">
        <f t="shared" si="0"/>
        <v>0</v>
      </c>
    </row>
    <row r="40" spans="1:8">
      <c r="A40" s="2496"/>
      <c r="B40" s="176" t="s">
        <v>10</v>
      </c>
      <c r="C40" s="1683">
        <f>Budget!G117</f>
        <v>2191</v>
      </c>
      <c r="D40" s="1683">
        <f>Budget!G117</f>
        <v>2191</v>
      </c>
      <c r="E40" s="1683">
        <f t="shared" si="1"/>
        <v>0</v>
      </c>
      <c r="F40" s="1660">
        <f>((C40/12)/'Project Information'!$D$408)</f>
        <v>2.5358796296296298</v>
      </c>
      <c r="G40" s="1660">
        <f>((D40/12)/'Project Information'!$D$408)</f>
        <v>2.5358796296296298</v>
      </c>
      <c r="H40" s="1661">
        <f t="shared" si="0"/>
        <v>0</v>
      </c>
    </row>
    <row r="41" spans="1:8">
      <c r="A41" s="2496"/>
      <c r="B41" s="176" t="s">
        <v>11</v>
      </c>
      <c r="C41" s="1683">
        <f>Budget!G118</f>
        <v>0</v>
      </c>
      <c r="D41" s="1683">
        <f>Budget!G118</f>
        <v>0</v>
      </c>
      <c r="E41" s="1683">
        <f t="shared" si="1"/>
        <v>0</v>
      </c>
      <c r="F41" s="1660">
        <f>((C41/12)/'Project Information'!$D$408)</f>
        <v>0</v>
      </c>
      <c r="G41" s="1660">
        <f>((D41/12)/'Project Information'!$D$408)</f>
        <v>0</v>
      </c>
      <c r="H41" s="1661">
        <f t="shared" si="0"/>
        <v>0</v>
      </c>
    </row>
    <row r="42" spans="1:8">
      <c r="A42" s="2496"/>
      <c r="B42" s="176" t="s">
        <v>12</v>
      </c>
      <c r="C42" s="1683">
        <f>Budget!G119</f>
        <v>6416</v>
      </c>
      <c r="D42" s="1683">
        <f>Budget!G119</f>
        <v>6416</v>
      </c>
      <c r="E42" s="1683">
        <f t="shared" si="1"/>
        <v>0</v>
      </c>
      <c r="F42" s="1660">
        <f>((C42/12)/'Project Information'!$D$408)</f>
        <v>7.4259259259259256</v>
      </c>
      <c r="G42" s="1660">
        <f>((D42/12)/'Project Information'!$D$408)</f>
        <v>7.4259259259259256</v>
      </c>
      <c r="H42" s="1661">
        <f t="shared" si="0"/>
        <v>0</v>
      </c>
    </row>
    <row r="43" spans="1:8">
      <c r="A43" s="2496"/>
      <c r="B43" s="176" t="s">
        <v>13</v>
      </c>
      <c r="C43" s="1683">
        <f>Budget!G120</f>
        <v>4381</v>
      </c>
      <c r="D43" s="1683">
        <f>Budget!G120</f>
        <v>4381</v>
      </c>
      <c r="E43" s="1683">
        <f t="shared" si="1"/>
        <v>0</v>
      </c>
      <c r="F43" s="1660">
        <f>((C43/12)/'Project Information'!$D$408)</f>
        <v>5.0706018518518512</v>
      </c>
      <c r="G43" s="1660">
        <f>((D43/12)/'Project Information'!$D$408)</f>
        <v>5.0706018518518512</v>
      </c>
      <c r="H43" s="1661">
        <f t="shared" ref="H43:H63" si="2">G43-F43</f>
        <v>0</v>
      </c>
    </row>
    <row r="44" spans="1:8">
      <c r="A44" s="2496"/>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96"/>
      <c r="B45" s="176" t="s">
        <v>15</v>
      </c>
      <c r="C45" s="1683">
        <f>Budget!G122</f>
        <v>2911</v>
      </c>
      <c r="D45" s="1683">
        <f>Budget!G122</f>
        <v>2911</v>
      </c>
      <c r="E45" s="1683">
        <f t="shared" si="1"/>
        <v>0</v>
      </c>
      <c r="F45" s="1660">
        <f>((C45/12)/'Project Information'!$D$408)</f>
        <v>3.3692129629629632</v>
      </c>
      <c r="G45" s="1660">
        <f>((D45/12)/'Project Information'!$D$408)</f>
        <v>3.3692129629629632</v>
      </c>
      <c r="H45" s="1661">
        <f t="shared" si="2"/>
        <v>0</v>
      </c>
    </row>
    <row r="46" spans="1:8">
      <c r="A46" s="2496"/>
      <c r="B46" s="176" t="s">
        <v>604</v>
      </c>
      <c r="C46" s="1683">
        <f>Budget!G123</f>
        <v>65273</v>
      </c>
      <c r="D46" s="1683">
        <f>Budget!G123</f>
        <v>65273</v>
      </c>
      <c r="E46" s="1683">
        <f t="shared" si="1"/>
        <v>0</v>
      </c>
      <c r="F46" s="1660">
        <f>((C46/12)/'Project Information'!$D$408)</f>
        <v>75.547453703703709</v>
      </c>
      <c r="G46" s="1660">
        <f>((D46/12)/'Project Information'!$D$408)</f>
        <v>75.547453703703709</v>
      </c>
      <c r="H46" s="1661">
        <f t="shared" si="2"/>
        <v>0</v>
      </c>
    </row>
    <row r="47" spans="1:8">
      <c r="A47" s="2496"/>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96"/>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96"/>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94" t="s">
        <v>790</v>
      </c>
      <c r="B50" s="1456" t="s">
        <v>17</v>
      </c>
      <c r="C50" s="1685">
        <f>Budget!G131</f>
        <v>31629</v>
      </c>
      <c r="D50" s="1685">
        <f>Budget!G131</f>
        <v>31629</v>
      </c>
      <c r="E50" s="1685">
        <f t="shared" si="1"/>
        <v>0</v>
      </c>
      <c r="F50" s="1664">
        <f>((C50/12)/'Project Information'!$D$408)</f>
        <v>36.607638888888886</v>
      </c>
      <c r="G50" s="1664">
        <f>((D50/12)/'Project Information'!$D$408)</f>
        <v>36.607638888888886</v>
      </c>
      <c r="H50" s="1665">
        <f t="shared" si="2"/>
        <v>0</v>
      </c>
    </row>
    <row r="51" spans="1:8">
      <c r="A51" s="2494"/>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94"/>
      <c r="B52" s="1456" t="s">
        <v>19</v>
      </c>
      <c r="C52" s="1685">
        <f>Budget!G133</f>
        <v>33133</v>
      </c>
      <c r="D52" s="1685">
        <f>Budget!G133</f>
        <v>33133</v>
      </c>
      <c r="E52" s="1685">
        <f t="shared" si="1"/>
        <v>0</v>
      </c>
      <c r="F52" s="1664">
        <f>((C52/12)/'Project Information'!$D$408)</f>
        <v>38.348379629629633</v>
      </c>
      <c r="G52" s="1664">
        <f>((D52/12)/'Project Information'!$D$408)</f>
        <v>38.348379629629633</v>
      </c>
      <c r="H52" s="1665">
        <f t="shared" si="2"/>
        <v>0</v>
      </c>
    </row>
    <row r="53" spans="1:8">
      <c r="A53" s="2494"/>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94"/>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94"/>
      <c r="B55" s="1456" t="s">
        <v>22</v>
      </c>
      <c r="C55" s="1685">
        <f>Budget!G136</f>
        <v>40875</v>
      </c>
      <c r="D55" s="1685">
        <f>Budget!G136</f>
        <v>40875</v>
      </c>
      <c r="E55" s="1685">
        <f t="shared" si="1"/>
        <v>0</v>
      </c>
      <c r="F55" s="1664">
        <f>((C55/12)/'Project Information'!$D$408)</f>
        <v>47.309027777777779</v>
      </c>
      <c r="G55" s="1664">
        <f>((D55/12)/'Project Information'!$D$408)</f>
        <v>47.309027777777779</v>
      </c>
      <c r="H55" s="1665">
        <f t="shared" si="2"/>
        <v>0</v>
      </c>
    </row>
    <row r="56" spans="1:8">
      <c r="A56" s="2494"/>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94"/>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94"/>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94"/>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95" t="s">
        <v>1221</v>
      </c>
      <c r="B60" s="176" t="s">
        <v>25</v>
      </c>
      <c r="C60" s="1683">
        <f>Budget!G145</f>
        <v>28800</v>
      </c>
      <c r="D60" s="1683">
        <f>Budget!G145</f>
        <v>28800</v>
      </c>
      <c r="E60" s="1683">
        <f t="shared" si="1"/>
        <v>0</v>
      </c>
      <c r="F60" s="1660">
        <f>((C60/12)/'Project Information'!$D$408)</f>
        <v>33.333333333333336</v>
      </c>
      <c r="G60" s="1660">
        <f>((D60/12)/'Project Information'!$D$408)</f>
        <v>33.333333333333336</v>
      </c>
      <c r="H60" s="1661">
        <f t="shared" si="2"/>
        <v>0</v>
      </c>
    </row>
    <row r="61" spans="1:8">
      <c r="A61" s="2495"/>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95"/>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1147</v>
      </c>
      <c r="C63" s="1685">
        <f>SUM(C11:C62)</f>
        <v>473500</v>
      </c>
      <c r="D63" s="1685">
        <f>SUM(D11:D62)</f>
        <v>473500</v>
      </c>
      <c r="E63" s="1685">
        <f t="shared" si="1"/>
        <v>0</v>
      </c>
      <c r="F63" s="1664">
        <f>((C63/12)/'Project Information'!$D$408)</f>
        <v>548.03240740740739</v>
      </c>
      <c r="G63" s="1664">
        <f>((D63/12)/'Project Information'!$D$408)</f>
        <v>548.03240740740739</v>
      </c>
      <c r="H63" s="1665">
        <f t="shared" si="2"/>
        <v>0</v>
      </c>
    </row>
    <row r="64" spans="1:8">
      <c r="A64" s="1457"/>
      <c r="B64" s="1458" t="s">
        <v>785</v>
      </c>
      <c r="C64" s="1685">
        <f>C63/'Project Information'!D408</f>
        <v>6576.3888888888887</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1" t="s">
        <v>781</v>
      </c>
      <c r="D70" s="2491"/>
      <c r="E70" s="2491"/>
      <c r="F70" s="2491" t="s">
        <v>1130</v>
      </c>
      <c r="G70" s="2491"/>
      <c r="H70" s="2493"/>
      <c r="I70" s="173"/>
    </row>
    <row r="71" spans="2:9" ht="36">
      <c r="B71" s="175"/>
      <c r="C71" s="322" t="s">
        <v>249</v>
      </c>
      <c r="D71" s="322" t="s">
        <v>1129</v>
      </c>
      <c r="E71" s="322" t="s">
        <v>250</v>
      </c>
      <c r="F71" s="323" t="s">
        <v>249</v>
      </c>
      <c r="G71" s="322" t="s">
        <v>1129</v>
      </c>
      <c r="H71" s="325" t="s">
        <v>250</v>
      </c>
      <c r="I71" s="173"/>
    </row>
    <row r="72" spans="2:9">
      <c r="B72" s="187" t="s">
        <v>760</v>
      </c>
      <c r="C72" s="1686">
        <f>SUM(C11:C25)</f>
        <v>117338</v>
      </c>
      <c r="D72" s="1686">
        <f>SUM(D11:D25)</f>
        <v>117338</v>
      </c>
      <c r="E72" s="1686">
        <f t="shared" ref="E72:E76" si="4">D72-C72</f>
        <v>0</v>
      </c>
      <c r="F72" s="1667">
        <f>((C72)/'Project Information'!$D$408)</f>
        <v>1629.6944444444443</v>
      </c>
      <c r="G72" s="1667">
        <f>((D72)/'Project Information'!$D$408)</f>
        <v>1629.6944444444443</v>
      </c>
      <c r="H72" s="1668">
        <f t="shared" ref="H72:H77" si="5">G72-F72</f>
        <v>0</v>
      </c>
      <c r="I72" s="173"/>
    </row>
    <row r="73" spans="2:9">
      <c r="B73" s="1459" t="s">
        <v>788</v>
      </c>
      <c r="C73" s="1687">
        <f>SUM(C26:C32)</f>
        <v>46220</v>
      </c>
      <c r="D73" s="1687">
        <f>SUM(D26:D32)</f>
        <v>46220</v>
      </c>
      <c r="E73" s="1687">
        <f t="shared" si="4"/>
        <v>0</v>
      </c>
      <c r="F73" s="1669">
        <f>((C73)/'Project Information'!$D$408)</f>
        <v>641.94444444444446</v>
      </c>
      <c r="G73" s="1669">
        <f>((D73)/'Project Information'!$D$408)</f>
        <v>641.94444444444446</v>
      </c>
      <c r="H73" s="1670">
        <f t="shared" si="5"/>
        <v>0</v>
      </c>
      <c r="I73" s="173"/>
    </row>
    <row r="74" spans="2:9">
      <c r="B74" s="188" t="s">
        <v>1334</v>
      </c>
      <c r="C74" s="1688">
        <f>SUM(C33:C49)</f>
        <v>175505</v>
      </c>
      <c r="D74" s="1688">
        <f>SUM(D33:D49)</f>
        <v>175505</v>
      </c>
      <c r="E74" s="1688">
        <f t="shared" si="4"/>
        <v>0</v>
      </c>
      <c r="F74" s="1667">
        <f>((C74)/'Project Information'!$D$408)</f>
        <v>2437.5694444444443</v>
      </c>
      <c r="G74" s="1667">
        <f>((D74)/'Project Information'!$D$408)</f>
        <v>2437.5694444444443</v>
      </c>
      <c r="H74" s="1671">
        <f t="shared" si="5"/>
        <v>0</v>
      </c>
      <c r="I74" s="173"/>
    </row>
    <row r="75" spans="2:9">
      <c r="B75" s="1459" t="s">
        <v>16</v>
      </c>
      <c r="C75" s="1687">
        <f>SUM(C50:C59)</f>
        <v>105637</v>
      </c>
      <c r="D75" s="1687">
        <f>SUM(D50:D59)</f>
        <v>105637</v>
      </c>
      <c r="E75" s="1687">
        <f t="shared" si="4"/>
        <v>0</v>
      </c>
      <c r="F75" s="1669">
        <f>((C75)/'Project Information'!$D$408)</f>
        <v>1467.1805555555557</v>
      </c>
      <c r="G75" s="1669">
        <f>((D75)/'Project Information'!$D$408)</f>
        <v>1467.1805555555557</v>
      </c>
      <c r="H75" s="1670">
        <f t="shared" si="5"/>
        <v>0</v>
      </c>
      <c r="I75" s="173"/>
    </row>
    <row r="76" spans="2:9">
      <c r="B76" s="188" t="s">
        <v>1221</v>
      </c>
      <c r="C76" s="1688">
        <f>SUM(C60:C62)</f>
        <v>28800</v>
      </c>
      <c r="D76" s="1688">
        <f>SUM(D60:D62)</f>
        <v>28800</v>
      </c>
      <c r="E76" s="1688">
        <f t="shared" si="4"/>
        <v>0</v>
      </c>
      <c r="F76" s="1667">
        <f>((C76)/'Project Information'!$D$408)</f>
        <v>400</v>
      </c>
      <c r="G76" s="1667">
        <f>((D76)/'Project Information'!$D$408)</f>
        <v>400</v>
      </c>
      <c r="H76" s="1671">
        <f t="shared" si="5"/>
        <v>0</v>
      </c>
      <c r="I76" s="173"/>
    </row>
    <row r="77" spans="2:9">
      <c r="B77" s="1460" t="s">
        <v>791</v>
      </c>
      <c r="C77" s="1689">
        <f>SUM(C72:C76)</f>
        <v>473500</v>
      </c>
      <c r="D77" s="1689">
        <f>SUM(D72:D76)</f>
        <v>473500</v>
      </c>
      <c r="E77" s="1689">
        <f>SUM(E72:E76)</f>
        <v>0</v>
      </c>
      <c r="F77" s="1672">
        <f>SUM(F72:F76)</f>
        <v>6576.3888888888887</v>
      </c>
      <c r="G77" s="1672">
        <f>SUM(G72:G76)</f>
        <v>6576.3888888888887</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construction loan</v>
      </c>
      <c r="C83" s="1683">
        <f>Budget!G197</f>
        <v>8500000</v>
      </c>
      <c r="D83" s="1683">
        <f>Budget!G197</f>
        <v>8500000</v>
      </c>
      <c r="E83" s="1683">
        <f>D83-C83</f>
        <v>0</v>
      </c>
    </row>
    <row r="84" spans="2:8">
      <c r="B84" s="176" t="str">
        <f>Budget!D198</f>
        <v>LIHTC Equity</v>
      </c>
      <c r="C84" s="1683">
        <f>Budget!G198</f>
        <v>5289173</v>
      </c>
      <c r="D84" s="1683">
        <f>Budget!G198</f>
        <v>5289173</v>
      </c>
      <c r="E84" s="1683">
        <f t="shared" ref="E84:E90" si="6">D84-C84</f>
        <v>0</v>
      </c>
    </row>
    <row r="85" spans="2:8">
      <c r="B85" s="176" t="str">
        <f>Budget!D199</f>
        <v>NMTC EQUITY</v>
      </c>
      <c r="C85" s="1683">
        <f>Budget!G199</f>
        <v>1083138</v>
      </c>
      <c r="D85" s="1683">
        <f>Budget!G199</f>
        <v>1083138</v>
      </c>
      <c r="E85" s="1683">
        <f t="shared" si="6"/>
        <v>0</v>
      </c>
    </row>
    <row r="86" spans="2:8">
      <c r="B86" s="176" t="str">
        <f>Budget!D200</f>
        <v>GENERAL PARTNER EQUITY</v>
      </c>
      <c r="C86" s="1683">
        <f>Budget!G200</f>
        <v>200</v>
      </c>
      <c r="D86" s="1683">
        <f>Budget!G200</f>
        <v>200</v>
      </c>
      <c r="E86" s="1683">
        <f t="shared" si="6"/>
        <v>0</v>
      </c>
    </row>
    <row r="87" spans="2:8">
      <c r="B87" s="176">
        <f>Budget!D201</f>
        <v>0</v>
      </c>
      <c r="C87" s="1683">
        <f>Budget!G201</f>
        <v>0</v>
      </c>
      <c r="D87" s="1683">
        <f>Budget!G201</f>
        <v>0</v>
      </c>
      <c r="E87" s="1683">
        <f t="shared" si="6"/>
        <v>0</v>
      </c>
    </row>
    <row r="88" spans="2:8">
      <c r="B88" s="176" t="str">
        <f>Budget!D202</f>
        <v>TCB/CHHOICE Loan</v>
      </c>
      <c r="C88" s="1683">
        <f>Budget!G202</f>
        <v>3077080</v>
      </c>
      <c r="D88" s="1683">
        <f>Budget!G202</f>
        <v>3077080</v>
      </c>
      <c r="E88" s="1683">
        <f t="shared" si="6"/>
        <v>0</v>
      </c>
    </row>
    <row r="89" spans="2:8">
      <c r="B89" s="176" t="str">
        <f>Budget!D203</f>
        <v>Cincinnati Fresh Food Retail</v>
      </c>
      <c r="C89" s="1683">
        <f>Budget!G203</f>
        <v>747095</v>
      </c>
      <c r="D89" s="1683">
        <f>Budget!G203</f>
        <v>747095</v>
      </c>
      <c r="E89" s="1683">
        <f t="shared" si="6"/>
        <v>0</v>
      </c>
    </row>
    <row r="90" spans="2:8">
      <c r="B90" s="193" t="s">
        <v>247</v>
      </c>
      <c r="C90" s="1683">
        <f>Budget!G204</f>
        <v>18696686</v>
      </c>
      <c r="D90" s="1683">
        <f>SUM(D83:D89)</f>
        <v>18696686</v>
      </c>
      <c r="E90" s="1683">
        <f t="shared" si="6"/>
        <v>0</v>
      </c>
    </row>
    <row r="91" spans="2:8">
      <c r="D91" s="173" t="s">
        <v>438</v>
      </c>
    </row>
    <row r="93" spans="2:8" ht="12.75">
      <c r="B93" s="752" t="s">
        <v>246</v>
      </c>
    </row>
    <row r="94" spans="2:8">
      <c r="B94" s="174"/>
    </row>
    <row r="95" spans="2:8">
      <c r="C95" s="2490" t="s">
        <v>783</v>
      </c>
      <c r="D95" s="2490"/>
      <c r="E95" s="2490"/>
      <c r="F95" s="2490" t="s">
        <v>784</v>
      </c>
      <c r="G95" s="2490"/>
      <c r="H95" s="2490"/>
    </row>
    <row r="96" spans="2:8" ht="36">
      <c r="C96" s="323" t="s">
        <v>249</v>
      </c>
      <c r="D96" s="322" t="s">
        <v>1129</v>
      </c>
      <c r="E96" s="323" t="s">
        <v>250</v>
      </c>
      <c r="F96" s="323" t="s">
        <v>249</v>
      </c>
      <c r="G96" s="322" t="s">
        <v>1129</v>
      </c>
      <c r="H96" s="324" t="s">
        <v>250</v>
      </c>
    </row>
    <row r="97" spans="2:8">
      <c r="B97" s="176" t="str">
        <f>Budget!D217</f>
        <v>1st Mortgage - commerical development</v>
      </c>
      <c r="C97" s="1683">
        <f>Budget!G217</f>
        <v>2019262</v>
      </c>
      <c r="D97" s="1683">
        <f>Budget!G217</f>
        <v>2019262</v>
      </c>
      <c r="E97" s="1683">
        <f>D97-C97</f>
        <v>0</v>
      </c>
      <c r="F97" s="1674">
        <f>C97/'Project Information'!$D$408</f>
        <v>28045.305555555555</v>
      </c>
      <c r="G97" s="1674">
        <f>D97/'Project Information'!$D$408</f>
        <v>28045.305555555555</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LIHTC Equity</v>
      </c>
      <c r="C99" s="1683">
        <f>Budget!G219</f>
        <v>8815289</v>
      </c>
      <c r="D99" s="1683">
        <f>Budget!G219</f>
        <v>8815289</v>
      </c>
      <c r="E99" s="1683">
        <f t="shared" si="8"/>
        <v>0</v>
      </c>
      <c r="F99" s="1674">
        <f>C99/'Project Information'!$D$408</f>
        <v>122434.56944444444</v>
      </c>
      <c r="G99" s="1674">
        <f>D99/'Project Information'!$D$408</f>
        <v>122434.56944444444</v>
      </c>
      <c r="H99" s="1675">
        <f t="shared" si="7"/>
        <v>0</v>
      </c>
    </row>
    <row r="100" spans="2:8">
      <c r="B100" s="176" t="str">
        <f>Budget!D220</f>
        <v>NMTC EQUITY</v>
      </c>
      <c r="C100" s="1683">
        <f>Budget!G220</f>
        <v>1805230</v>
      </c>
      <c r="D100" s="1683">
        <f>Budget!G220</f>
        <v>1805230</v>
      </c>
      <c r="E100" s="1683">
        <f t="shared" si="8"/>
        <v>0</v>
      </c>
      <c r="F100" s="1674">
        <f>C100/'Project Information'!$D$408</f>
        <v>25072.638888888891</v>
      </c>
      <c r="G100" s="1674">
        <f>D100/'Project Information'!$D$408</f>
        <v>25072.638888888891</v>
      </c>
      <c r="H100" s="1675">
        <f t="shared" si="7"/>
        <v>0</v>
      </c>
    </row>
    <row r="101" spans="2:8">
      <c r="B101" s="176">
        <f>Budget!D221</f>
        <v>0</v>
      </c>
      <c r="C101" s="1683">
        <f>Budget!G221</f>
        <v>0</v>
      </c>
      <c r="D101" s="1683">
        <f>Budget!G221</f>
        <v>0</v>
      </c>
      <c r="E101" s="1683">
        <f t="shared" si="8"/>
        <v>0</v>
      </c>
      <c r="F101" s="1674">
        <f>C101/'Project Information'!$D$408</f>
        <v>0</v>
      </c>
      <c r="G101" s="1674">
        <f>D101/'Project Information'!$D$408</f>
        <v>0</v>
      </c>
      <c r="H101" s="1675">
        <f t="shared" si="7"/>
        <v>0</v>
      </c>
    </row>
    <row r="102" spans="2:8">
      <c r="B102" s="176" t="str">
        <f>Budget!D222</f>
        <v>General Partner Equity</v>
      </c>
      <c r="C102" s="1683">
        <f>Budget!G222</f>
        <v>200</v>
      </c>
      <c r="D102" s="1683">
        <f>Budget!G222</f>
        <v>200</v>
      </c>
      <c r="E102" s="1683">
        <f t="shared" si="8"/>
        <v>0</v>
      </c>
      <c r="F102" s="1674">
        <f>C102/'Project Information'!$D$408</f>
        <v>2.7777777777777777</v>
      </c>
      <c r="G102" s="1674">
        <f>D102/'Project Information'!$D$408</f>
        <v>2.7777777777777777</v>
      </c>
      <c r="H102" s="1675">
        <f t="shared" si="7"/>
        <v>0</v>
      </c>
    </row>
    <row r="103" spans="2:8">
      <c r="B103" s="176" t="str">
        <f>Budget!D223</f>
        <v>TCB/CHHOICE Loan</v>
      </c>
      <c r="C103" s="1683">
        <f>Budget!G223</f>
        <v>6154159</v>
      </c>
      <c r="D103" s="1683">
        <f>Budget!G223</f>
        <v>6154159</v>
      </c>
      <c r="E103" s="1683">
        <f t="shared" si="8"/>
        <v>0</v>
      </c>
      <c r="F103" s="1674">
        <f>C103/'Project Information'!$D$408</f>
        <v>85474.430555555562</v>
      </c>
      <c r="G103" s="1674">
        <f>D103/'Project Information'!$D$408</f>
        <v>85474.430555555562</v>
      </c>
      <c r="H103" s="1675">
        <f t="shared" si="7"/>
        <v>0</v>
      </c>
    </row>
    <row r="104" spans="2:8">
      <c r="B104" s="176" t="str">
        <f>Budget!D224</f>
        <v>Cincinnati Fresh Food Retail</v>
      </c>
      <c r="C104" s="1683">
        <f>Budget!G224</f>
        <v>1494190</v>
      </c>
      <c r="D104" s="1683">
        <f>Budget!G224</f>
        <v>1494190</v>
      </c>
      <c r="E104" s="1683">
        <f t="shared" si="8"/>
        <v>0</v>
      </c>
      <c r="F104" s="1674">
        <f>C104/'Project Information'!$D$408</f>
        <v>20752.638888888891</v>
      </c>
      <c r="G104" s="1674">
        <f>D104/'Project Information'!$D$408</f>
        <v>20752.638888888891</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20288330</v>
      </c>
      <c r="D107" s="1683">
        <f>SUM(D97:D106)</f>
        <v>20288330</v>
      </c>
      <c r="E107" s="1683">
        <f t="shared" si="8"/>
        <v>0</v>
      </c>
      <c r="F107" s="1674">
        <f>C107/'Project Information'!$D$408</f>
        <v>281782.36111111112</v>
      </c>
      <c r="G107" s="1674">
        <f>D107/'Project Information'!$D$408</f>
        <v>281782.36111111112</v>
      </c>
      <c r="H107" s="1675">
        <f t="shared" si="7"/>
        <v>0</v>
      </c>
    </row>
    <row r="108" spans="2:8">
      <c r="D108" s="173" t="s">
        <v>438</v>
      </c>
    </row>
    <row r="110" spans="2:8">
      <c r="D110" s="173" t="s">
        <v>438</v>
      </c>
    </row>
    <row r="111" spans="2:8" ht="12.75">
      <c r="B111" s="752" t="s">
        <v>248</v>
      </c>
    </row>
    <row r="113" spans="2:12">
      <c r="C113" s="2490" t="s">
        <v>783</v>
      </c>
      <c r="D113" s="2490"/>
      <c r="E113" s="2490"/>
      <c r="F113" s="2490" t="s">
        <v>784</v>
      </c>
      <c r="G113" s="2490"/>
      <c r="H113" s="2490"/>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0</v>
      </c>
      <c r="D116" s="1683">
        <f>Budget!E255</f>
        <v>0</v>
      </c>
      <c r="E116" s="1683">
        <f>D116-C116</f>
        <v>0</v>
      </c>
      <c r="F116" s="1660">
        <f>C116/'Project Information'!$D$408</f>
        <v>0</v>
      </c>
      <c r="G116" s="1660">
        <f>D116/'Project Information'!$D$408</f>
        <v>0</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20000</v>
      </c>
      <c r="D121" s="1683">
        <f>Budget!E260</f>
        <v>20000</v>
      </c>
      <c r="E121" s="1683">
        <f t="shared" si="10"/>
        <v>0</v>
      </c>
      <c r="F121" s="1660">
        <f>C121/'Project Information'!$D$408</f>
        <v>277.77777777777777</v>
      </c>
      <c r="G121" s="1660">
        <f>D121/'Project Information'!$D$408</f>
        <v>277.77777777777777</v>
      </c>
      <c r="H121" s="1661">
        <f t="shared" si="9"/>
        <v>0</v>
      </c>
      <c r="L121" s="180"/>
    </row>
    <row r="122" spans="2:12">
      <c r="B122" s="195" t="str">
        <f>Budget!D261</f>
        <v xml:space="preserve">Architectural Fees: </v>
      </c>
      <c r="C122" s="1683">
        <f>Budget!E261</f>
        <v>664166</v>
      </c>
      <c r="D122" s="1683">
        <f>Budget!E261</f>
        <v>664166</v>
      </c>
      <c r="E122" s="1683">
        <f>D122-C122</f>
        <v>0</v>
      </c>
      <c r="F122" s="1660">
        <f>C122/'Project Information'!$D$408</f>
        <v>9224.5277777777774</v>
      </c>
      <c r="G122" s="1660">
        <f>D122/'Project Information'!$D$408</f>
        <v>9224.5277777777774</v>
      </c>
      <c r="H122" s="1661">
        <f>G122-F122</f>
        <v>0</v>
      </c>
      <c r="L122" s="180"/>
    </row>
    <row r="123" spans="2:12">
      <c r="B123" s="195" t="str">
        <f>Budget!D262</f>
        <v xml:space="preserve">Engineering Fees: </v>
      </c>
      <c r="C123" s="1683">
        <f>Budget!E262</f>
        <v>242931</v>
      </c>
      <c r="D123" s="1683">
        <f>Budget!E262</f>
        <v>242931</v>
      </c>
      <c r="E123" s="1683">
        <f t="shared" si="10"/>
        <v>0</v>
      </c>
      <c r="F123" s="1660">
        <f>C123/'Project Information'!$D$408</f>
        <v>3374.0416666666665</v>
      </c>
      <c r="G123" s="1660">
        <f>D123/'Project Information'!$D$408</f>
        <v>3374.0416666666665</v>
      </c>
      <c r="H123" s="1661">
        <f t="shared" si="9"/>
        <v>0</v>
      </c>
    </row>
    <row r="124" spans="2:12">
      <c r="B124" s="195" t="str">
        <f>Budget!D263</f>
        <v xml:space="preserve">Appraisal: </v>
      </c>
      <c r="C124" s="1683">
        <f>Budget!E263</f>
        <v>20000</v>
      </c>
      <c r="D124" s="1683">
        <f>Budget!E263</f>
        <v>20000</v>
      </c>
      <c r="E124" s="1683">
        <f t="shared" si="10"/>
        <v>0</v>
      </c>
      <c r="F124" s="1660">
        <f>C124/'Project Information'!$D$408</f>
        <v>277.77777777777777</v>
      </c>
      <c r="G124" s="1660">
        <f>D124/'Project Information'!$D$408</f>
        <v>277.77777777777777</v>
      </c>
      <c r="H124" s="1661">
        <f t="shared" si="9"/>
        <v>0</v>
      </c>
    </row>
    <row r="125" spans="2:12">
      <c r="B125" s="195" t="str">
        <f>Budget!D264</f>
        <v xml:space="preserve">Market Study: </v>
      </c>
      <c r="C125" s="1683">
        <f>Budget!E264</f>
        <v>15000</v>
      </c>
      <c r="D125" s="1683">
        <f>Budget!E264</f>
        <v>15000</v>
      </c>
      <c r="E125" s="1683">
        <f t="shared" si="10"/>
        <v>0</v>
      </c>
      <c r="F125" s="1660">
        <f>C125/'Project Information'!$D$408</f>
        <v>208.33333333333334</v>
      </c>
      <c r="G125" s="1660">
        <f>D125/'Project Information'!$D$408</f>
        <v>208.33333333333334</v>
      </c>
      <c r="H125" s="1661">
        <f t="shared" si="9"/>
        <v>0</v>
      </c>
    </row>
    <row r="126" spans="2:12">
      <c r="B126" s="195" t="str">
        <f>Budget!D265</f>
        <v xml:space="preserve">Environmental Report: </v>
      </c>
      <c r="C126" s="1683">
        <f>Budget!E265</f>
        <v>50000</v>
      </c>
      <c r="D126" s="1683">
        <f>Budget!E265</f>
        <v>50000</v>
      </c>
      <c r="E126" s="1683">
        <f t="shared" si="10"/>
        <v>0</v>
      </c>
      <c r="F126" s="1660">
        <f>C126/'Project Information'!$D$408</f>
        <v>694.44444444444446</v>
      </c>
      <c r="G126" s="1660">
        <f>D126/'Project Information'!$D$408</f>
        <v>694.44444444444446</v>
      </c>
      <c r="H126" s="1661">
        <f t="shared" si="9"/>
        <v>0</v>
      </c>
    </row>
    <row r="127" spans="2:12">
      <c r="B127" s="195" t="str">
        <f>Budget!D266</f>
        <v xml:space="preserve">Title &amp; Recording: </v>
      </c>
      <c r="C127" s="1683">
        <f>Budget!E266</f>
        <v>60000</v>
      </c>
      <c r="D127" s="1683">
        <f>Budget!E266</f>
        <v>60000</v>
      </c>
      <c r="E127" s="1683">
        <f t="shared" si="10"/>
        <v>0</v>
      </c>
      <c r="F127" s="1660">
        <f>C127/'Project Information'!$D$408</f>
        <v>833.33333333333337</v>
      </c>
      <c r="G127" s="1660">
        <f>D127/'Project Information'!$D$408</f>
        <v>833.33333333333337</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1430870</v>
      </c>
      <c r="D132" s="1683">
        <f>Budget!E271</f>
        <v>1430870</v>
      </c>
      <c r="E132" s="1683">
        <f t="shared" si="10"/>
        <v>0</v>
      </c>
      <c r="F132" s="1660">
        <f>C132/'Project Information'!$D$408</f>
        <v>19873.194444444445</v>
      </c>
      <c r="G132" s="1660">
        <f>D132/'Project Information'!$D$408</f>
        <v>19873.194444444445</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718228</v>
      </c>
      <c r="D135" s="1683">
        <f>Budget!E274</f>
        <v>718228</v>
      </c>
      <c r="E135" s="1683">
        <f t="shared" si="10"/>
        <v>0</v>
      </c>
      <c r="F135" s="1660">
        <f>C135/'Project Information'!$D$408</f>
        <v>9975.3888888888887</v>
      </c>
      <c r="G135" s="1660">
        <f>D135/'Project Information'!$D$408</f>
        <v>9975.3888888888887</v>
      </c>
      <c r="H135" s="1661">
        <f t="shared" si="9"/>
        <v>0</v>
      </c>
    </row>
    <row r="136" spans="2:8">
      <c r="B136" s="195" t="str">
        <f>Budget!D275</f>
        <v>Permit:</v>
      </c>
      <c r="C136" s="1683">
        <f>Budget!E275</f>
        <v>136481</v>
      </c>
      <c r="D136" s="1683">
        <f>Budget!E275</f>
        <v>136481</v>
      </c>
      <c r="E136" s="1683">
        <f t="shared" si="10"/>
        <v>0</v>
      </c>
      <c r="F136" s="1660">
        <f>C136/'Project Information'!$D$408</f>
        <v>1895.5694444444443</v>
      </c>
      <c r="G136" s="1660">
        <f>D136/'Project Information'!$D$408</f>
        <v>1895.5694444444443</v>
      </c>
      <c r="H136" s="1661">
        <f t="shared" si="9"/>
        <v>0</v>
      </c>
    </row>
    <row r="137" spans="2:8">
      <c r="B137" s="195" t="str">
        <f>Budget!D276</f>
        <v>Site Security:</v>
      </c>
      <c r="C137" s="1683">
        <f>Budget!E276</f>
        <v>30003</v>
      </c>
      <c r="D137" s="1683">
        <f>Budget!E276</f>
        <v>30003</v>
      </c>
      <c r="E137" s="1683">
        <f t="shared" si="10"/>
        <v>0</v>
      </c>
      <c r="F137" s="1660">
        <f>C137/'Project Information'!$D$408</f>
        <v>416.70833333333331</v>
      </c>
      <c r="G137" s="1660">
        <f>D137/'Project Information'!$D$408</f>
        <v>416.70833333333331</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7949147</v>
      </c>
      <c r="D139" s="1683">
        <f>Budget!E278</f>
        <v>7949147</v>
      </c>
      <c r="E139" s="1683">
        <f t="shared" si="10"/>
        <v>0</v>
      </c>
      <c r="F139" s="1660">
        <f>C139/'Project Information'!$D$408</f>
        <v>110404.81944444444</v>
      </c>
      <c r="G139" s="1660">
        <f>D139/'Project Information'!$D$408</f>
        <v>110404.81944444444</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2592267</v>
      </c>
      <c r="D141" s="1683">
        <f>Budget!E280</f>
        <v>2592267</v>
      </c>
      <c r="E141" s="1683">
        <f t="shared" si="10"/>
        <v>0</v>
      </c>
      <c r="F141" s="1660">
        <f>C141/'Project Information'!$D$408</f>
        <v>36003.708333333336</v>
      </c>
      <c r="G141" s="1660">
        <f>D141/'Project Information'!$D$408</f>
        <v>36003.708333333336</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682407</v>
      </c>
      <c r="D143" s="1683">
        <f>Budget!E282</f>
        <v>682407</v>
      </c>
      <c r="E143" s="1683">
        <f t="shared" si="10"/>
        <v>0</v>
      </c>
      <c r="F143" s="1660">
        <f>C143/'Project Information'!$D$408</f>
        <v>9477.875</v>
      </c>
      <c r="G143" s="1660">
        <f>D143/'Project Information'!$D$408</f>
        <v>9477.875</v>
      </c>
      <c r="H143" s="1661">
        <f t="shared" si="9"/>
        <v>0</v>
      </c>
    </row>
    <row r="144" spans="2:8">
      <c r="B144" s="195" t="str">
        <f>Budget!D283</f>
        <v>Furniture, Fixtures &amp; Equipment:</v>
      </c>
      <c r="C144" s="1683">
        <f>Budget!E283</f>
        <v>25000</v>
      </c>
      <c r="D144" s="1683">
        <f>Budget!E283</f>
        <v>25000</v>
      </c>
      <c r="E144" s="1683">
        <f t="shared" si="10"/>
        <v>0</v>
      </c>
      <c r="F144" s="1660">
        <f>C144/'Project Information'!$D$408</f>
        <v>347.22222222222223</v>
      </c>
      <c r="G144" s="1660">
        <f>D144/'Project Information'!$D$408</f>
        <v>347.22222222222223</v>
      </c>
      <c r="H144" s="1661">
        <f t="shared" si="9"/>
        <v>0</v>
      </c>
    </row>
    <row r="145" spans="2:8">
      <c r="B145" s="195" t="str">
        <f>Budget!D284</f>
        <v xml:space="preserve">Contractor Overhead: </v>
      </c>
      <c r="C145" s="1683">
        <f>Budget!E284</f>
        <v>239409</v>
      </c>
      <c r="D145" s="1683">
        <f>Budget!E284</f>
        <v>239409</v>
      </c>
      <c r="E145" s="1683">
        <f t="shared" si="10"/>
        <v>0</v>
      </c>
      <c r="F145" s="1660">
        <f>C145/'Project Information'!$D$408</f>
        <v>3325.125</v>
      </c>
      <c r="G145" s="1660">
        <f>D145/'Project Information'!$D$408</f>
        <v>3325.125</v>
      </c>
      <c r="H145" s="1661">
        <f t="shared" si="9"/>
        <v>0</v>
      </c>
    </row>
    <row r="146" spans="2:8">
      <c r="B146" s="195" t="str">
        <f>Budget!D285</f>
        <v xml:space="preserve">Contractor Profit: </v>
      </c>
      <c r="C146" s="1683">
        <f>Budget!E285</f>
        <v>718228</v>
      </c>
      <c r="D146" s="1683">
        <f>Budget!E285</f>
        <v>718228</v>
      </c>
      <c r="E146" s="1683">
        <f t="shared" si="10"/>
        <v>0</v>
      </c>
      <c r="F146" s="1660">
        <f>C146/'Project Information'!$D$408</f>
        <v>9975.3888888888887</v>
      </c>
      <c r="G146" s="1660">
        <f>D146/'Project Information'!$D$408</f>
        <v>9975.3888888888887</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50000</v>
      </c>
      <c r="D149" s="1683">
        <f>Budget!E288</f>
        <v>50000</v>
      </c>
      <c r="E149" s="1683">
        <f t="shared" si="10"/>
        <v>0</v>
      </c>
      <c r="F149" s="1660">
        <f>C149/'Project Information'!$D$408</f>
        <v>694.44444444444446</v>
      </c>
      <c r="G149" s="1660">
        <f>D149/'Project Information'!$D$408</f>
        <v>694.44444444444446</v>
      </c>
      <c r="H149" s="1661">
        <f t="shared" si="9"/>
        <v>0</v>
      </c>
    </row>
    <row r="150" spans="2:8">
      <c r="B150" s="195" t="str">
        <f>Budget!D289</f>
        <v xml:space="preserve">Construction Interest: </v>
      </c>
      <c r="C150" s="1683">
        <f>Budget!E289</f>
        <v>617353</v>
      </c>
      <c r="D150" s="1683">
        <f>Budget!E289</f>
        <v>617353</v>
      </c>
      <c r="E150" s="1683">
        <f t="shared" si="10"/>
        <v>0</v>
      </c>
      <c r="F150" s="1660">
        <f>C150/'Project Information'!$D$408</f>
        <v>8574.3472222222226</v>
      </c>
      <c r="G150" s="1660">
        <f>D150/'Project Information'!$D$408</f>
        <v>8574.3472222222226</v>
      </c>
      <c r="H150" s="1661">
        <f t="shared" si="9"/>
        <v>0</v>
      </c>
    </row>
    <row r="151" spans="2:8">
      <c r="B151" s="195" t="str">
        <f>Budget!D290</f>
        <v xml:space="preserve">Construction Loan(s) Fees: </v>
      </c>
      <c r="C151" s="1683">
        <f>Budget!E290</f>
        <v>182635</v>
      </c>
      <c r="D151" s="1683">
        <f>Budget!E290</f>
        <v>182635</v>
      </c>
      <c r="E151" s="1683">
        <f t="shared" si="10"/>
        <v>0</v>
      </c>
      <c r="F151" s="1660">
        <f>C151/'Project Information'!$D$408</f>
        <v>2536.5972222222222</v>
      </c>
      <c r="G151" s="1660">
        <f>D151/'Project Information'!$D$408</f>
        <v>2536.5972222222222</v>
      </c>
      <c r="H151" s="1661">
        <f t="shared" si="9"/>
        <v>0</v>
      </c>
    </row>
    <row r="152" spans="2:8">
      <c r="B152" s="195" t="str">
        <f>Budget!D291</f>
        <v xml:space="preserve">Permanent Loan(s) Fees: </v>
      </c>
      <c r="C152" s="1683">
        <f>Budget!E291</f>
        <v>0</v>
      </c>
      <c r="D152" s="1683">
        <f>Budget!E291</f>
        <v>0</v>
      </c>
      <c r="E152" s="1683">
        <f t="shared" si="10"/>
        <v>0</v>
      </c>
      <c r="F152" s="1660">
        <f>C152/'Project Information'!$D$408</f>
        <v>0</v>
      </c>
      <c r="G152" s="1660">
        <f>D152/'Project Information'!$D$408</f>
        <v>0</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75000</v>
      </c>
      <c r="D154" s="1683">
        <f>Budget!E293</f>
        <v>75000</v>
      </c>
      <c r="E154" s="1683">
        <f t="shared" si="10"/>
        <v>0</v>
      </c>
      <c r="F154" s="1660">
        <f>C154/'Project Information'!$D$408</f>
        <v>1041.6666666666667</v>
      </c>
      <c r="G154" s="1660">
        <f>D154/'Project Information'!$D$408</f>
        <v>1041.6666666666667</v>
      </c>
      <c r="H154" s="1661">
        <f t="shared" si="9"/>
        <v>0</v>
      </c>
    </row>
    <row r="155" spans="2:8">
      <c r="B155" s="195" t="str">
        <f>Budget!D294</f>
        <v xml:space="preserve">Rent-up Costs/Marketing: </v>
      </c>
      <c r="C155" s="1683">
        <f>Budget!E294</f>
        <v>36000</v>
      </c>
      <c r="D155" s="1683">
        <f>Budget!E294</f>
        <v>36000</v>
      </c>
      <c r="E155" s="1683">
        <f t="shared" si="10"/>
        <v>0</v>
      </c>
      <c r="F155" s="1660">
        <f>C155/'Project Information'!$D$408</f>
        <v>500</v>
      </c>
      <c r="G155" s="1660">
        <f>D155/'Project Information'!$D$408</f>
        <v>500</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650000</v>
      </c>
      <c r="D158" s="1683">
        <f>Budget!E297</f>
        <v>650000</v>
      </c>
      <c r="E158" s="1683">
        <f t="shared" si="10"/>
        <v>0</v>
      </c>
      <c r="F158" s="1660">
        <f>C158/'Project Information'!$D$408</f>
        <v>9027.7777777777774</v>
      </c>
      <c r="G158" s="1660">
        <f>D158/'Project Information'!$D$408</f>
        <v>9027.7777777777774</v>
      </c>
      <c r="H158" s="1661">
        <f t="shared" si="9"/>
        <v>0</v>
      </c>
    </row>
    <row r="159" spans="2:8">
      <c r="B159" s="195" t="str">
        <f>Budget!D298</f>
        <v xml:space="preserve">Accounting Fees: </v>
      </c>
      <c r="C159" s="1683">
        <f>Budget!E298</f>
        <v>90000</v>
      </c>
      <c r="D159" s="1683">
        <f>Budget!E298</f>
        <v>90000</v>
      </c>
      <c r="E159" s="1683">
        <f t="shared" si="10"/>
        <v>0</v>
      </c>
      <c r="F159" s="1660">
        <f>C159/'Project Information'!$D$408</f>
        <v>1250</v>
      </c>
      <c r="G159" s="1660">
        <f>D159/'Project Information'!$D$408</f>
        <v>1250</v>
      </c>
      <c r="H159" s="1661">
        <f t="shared" si="9"/>
        <v>0</v>
      </c>
    </row>
    <row r="160" spans="2:8">
      <c r="B160" s="195" t="str">
        <f>Budget!D299</f>
        <v xml:space="preserve">Developer's Fee &amp; Overhead: </v>
      </c>
      <c r="C160" s="1683">
        <f>Budget!E299</f>
        <v>1804000</v>
      </c>
      <c r="D160" s="1683">
        <f>Budget!E299</f>
        <v>1804000</v>
      </c>
      <c r="E160" s="1683">
        <f t="shared" si="10"/>
        <v>0</v>
      </c>
      <c r="F160" s="1660">
        <f>C160/'Project Information'!$D$408</f>
        <v>25055.555555555555</v>
      </c>
      <c r="G160" s="1660">
        <f>D160/'Project Information'!$D$408</f>
        <v>25055.555555555555</v>
      </c>
      <c r="H160" s="1661">
        <f t="shared" si="9"/>
        <v>0</v>
      </c>
    </row>
    <row r="161" spans="2:8">
      <c r="B161" s="195" t="str">
        <f>Budget!D300</f>
        <v xml:space="preserve">Consultant Fees: </v>
      </c>
      <c r="C161" s="1683">
        <f>Budget!E300</f>
        <v>70000</v>
      </c>
      <c r="D161" s="1683">
        <f>Budget!E300</f>
        <v>70000</v>
      </c>
      <c r="E161" s="1683">
        <f t="shared" ref="E161:E173" si="11">D161-C161</f>
        <v>0</v>
      </c>
      <c r="F161" s="1660">
        <f>C161/'Project Information'!$D$408</f>
        <v>972.22222222222217</v>
      </c>
      <c r="G161" s="1660">
        <f>D161/'Project Information'!$D$408</f>
        <v>972.22222222222217</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115000</v>
      </c>
      <c r="D163" s="1683">
        <f>Budget!E302</f>
        <v>115000</v>
      </c>
      <c r="E163" s="1683">
        <f t="shared" si="11"/>
        <v>0</v>
      </c>
      <c r="F163" s="1660">
        <f>C163/'Project Information'!$D$408</f>
        <v>1597.2222222222222</v>
      </c>
      <c r="G163" s="1660">
        <f>D163/'Project Information'!$D$408</f>
        <v>1597.2222222222222</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(Describe):</v>
      </c>
      <c r="C165" s="1683">
        <f>Budget!E304</f>
        <v>130458</v>
      </c>
      <c r="D165" s="1683">
        <f>Budget!E304</f>
        <v>130458</v>
      </c>
      <c r="E165" s="1683">
        <f t="shared" si="11"/>
        <v>0</v>
      </c>
      <c r="F165" s="1660">
        <f>C165/'Project Information'!$D$408</f>
        <v>1811.9166666666667</v>
      </c>
      <c r="G165" s="1660">
        <f>D165/'Project Information'!$D$408</f>
        <v>1811.9166666666667</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3000</v>
      </c>
      <c r="D167" s="1683">
        <f>Budget!E306</f>
        <v>3000</v>
      </c>
      <c r="E167" s="1683">
        <f t="shared" si="11"/>
        <v>0</v>
      </c>
      <c r="F167" s="1660">
        <f>C167/'Project Information'!$D$408</f>
        <v>41.666666666666664</v>
      </c>
      <c r="G167" s="1660">
        <f>D167/'Project Information'!$D$408</f>
        <v>41.666666666666664</v>
      </c>
      <c r="H167" s="1661">
        <f t="shared" si="12"/>
        <v>0</v>
      </c>
    </row>
    <row r="168" spans="2:8">
      <c r="B168" s="195" t="str">
        <f>Budget!D307</f>
        <v xml:space="preserve">Housing Credit Reservation Fee: </v>
      </c>
      <c r="C168" s="1683">
        <f>Budget!E307</f>
        <v>57000</v>
      </c>
      <c r="D168" s="1683">
        <f>Budget!E307</f>
        <v>57000</v>
      </c>
      <c r="E168" s="1683">
        <f t="shared" si="11"/>
        <v>0</v>
      </c>
      <c r="F168" s="1660">
        <f>C168/'Project Information'!$D$408</f>
        <v>791.66666666666663</v>
      </c>
      <c r="G168" s="1660">
        <f>D168/'Project Information'!$D$408</f>
        <v>791.66666666666663</v>
      </c>
      <c r="H168" s="1661">
        <f t="shared" si="12"/>
        <v>0</v>
      </c>
    </row>
    <row r="169" spans="2:8">
      <c r="B169" s="195" t="str">
        <f>Budget!D308</f>
        <v xml:space="preserve">Compliance Monitoring Fee: </v>
      </c>
      <c r="C169" s="1683">
        <f>Budget!E308</f>
        <v>45900</v>
      </c>
      <c r="D169" s="1683">
        <f>Budget!E308</f>
        <v>45900</v>
      </c>
      <c r="E169" s="1683">
        <f t="shared" si="11"/>
        <v>0</v>
      </c>
      <c r="F169" s="1660">
        <f>C169/'Project Information'!$D$408</f>
        <v>637.5</v>
      </c>
      <c r="G169" s="1660">
        <f>D169/'Project Information'!$D$408</f>
        <v>637.5</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236664</v>
      </c>
      <c r="D172" s="1683">
        <f>Budget!E311</f>
        <v>236664</v>
      </c>
      <c r="E172" s="1683">
        <f t="shared" si="11"/>
        <v>0</v>
      </c>
      <c r="F172" s="1660">
        <f>C172/'Project Information'!$D$408</f>
        <v>3287</v>
      </c>
      <c r="G172" s="1660">
        <f>D172/'Project Information'!$D$408</f>
        <v>3287</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531183</v>
      </c>
      <c r="D174" s="1683">
        <f>Budget!E313</f>
        <v>531183</v>
      </c>
      <c r="E174" s="1683">
        <f t="shared" ref="E174" si="13">D174-C174</f>
        <v>0</v>
      </c>
      <c r="F174" s="1660">
        <f>C174/'Project Information'!$D$408</f>
        <v>7377.541666666667</v>
      </c>
      <c r="G174" s="1660">
        <f>D174/'Project Information'!$D$408</f>
        <v>7377.541666666667</v>
      </c>
      <c r="H174" s="1661">
        <f t="shared" ref="H174" si="14">G174-F174</f>
        <v>0</v>
      </c>
    </row>
    <row r="175" spans="2:8">
      <c r="B175" s="195" t="s">
        <v>123</v>
      </c>
      <c r="C175" s="1683">
        <f>SUM(C116:C174)</f>
        <v>20288330</v>
      </c>
      <c r="D175" s="1683">
        <f>SUM(D116:D174)</f>
        <v>20288330</v>
      </c>
      <c r="E175" s="1683">
        <f>D175-C175</f>
        <v>0</v>
      </c>
      <c r="F175" s="1660">
        <f>C175/'Project Information'!$D$408</f>
        <v>281782.36111111112</v>
      </c>
      <c r="G175" s="1660">
        <f>D175/'Project Information'!$D$408</f>
        <v>281782.36111111112</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940455.44664949819</v>
      </c>
      <c r="D182" s="1698">
        <f>'Cash Flow Evaluation'!M141</f>
        <v>940455.44664949819</v>
      </c>
      <c r="E182" s="1698">
        <f>D182-C182</f>
        <v>0</v>
      </c>
      <c r="F182" s="332"/>
      <c r="G182" s="332"/>
      <c r="H182" s="332"/>
    </row>
    <row r="183" spans="1:8" ht="12.75">
      <c r="A183" s="332"/>
      <c r="B183" s="340" t="s">
        <v>1276</v>
      </c>
      <c r="C183" s="1197">
        <f>Budget!B30</f>
        <v>72</v>
      </c>
      <c r="D183" s="671">
        <f>Budget!B30</f>
        <v>72</v>
      </c>
      <c r="E183" s="672">
        <f t="shared" ref="E183:E184" si="15">D183-C183</f>
        <v>0</v>
      </c>
      <c r="F183" s="330"/>
      <c r="G183" s="330"/>
      <c r="H183" s="330"/>
    </row>
    <row r="184" spans="1:8" ht="12.75">
      <c r="A184" s="332"/>
      <c r="B184" s="340" t="s">
        <v>1275</v>
      </c>
      <c r="C184" s="1200">
        <f>SUMPRODUCT(Budget!B10:B29,Budget!C10:C29)</f>
        <v>108</v>
      </c>
      <c r="D184" s="673">
        <f>SUMPRODUCT(Budget!B10:B29,Budget!C10:C29)</f>
        <v>108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99562</v>
      </c>
      <c r="D188" s="759">
        <f>'Project Information'!E438</f>
        <v>99562</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25366</v>
      </c>
      <c r="D190" s="759">
        <f>'Project Information'!E440</f>
        <v>25366</v>
      </c>
      <c r="E190" s="759">
        <f t="shared" si="16"/>
        <v>0</v>
      </c>
      <c r="F190" s="332"/>
      <c r="G190" s="332"/>
      <c r="H190" s="332"/>
    </row>
    <row r="191" spans="1:8">
      <c r="A191" s="332"/>
      <c r="B191" s="342" t="str">
        <f>'Project Information'!D441</f>
        <v>Market Rate Unit Area</v>
      </c>
      <c r="C191" s="759">
        <f>'Project Information'!E441</f>
        <v>17267</v>
      </c>
      <c r="D191" s="759">
        <f>'Project Information'!E441</f>
        <v>17267</v>
      </c>
      <c r="E191" s="759">
        <f t="shared" si="16"/>
        <v>0</v>
      </c>
      <c r="F191" s="332"/>
      <c r="G191" s="332"/>
      <c r="H191" s="332"/>
    </row>
    <row r="192" spans="1:8">
      <c r="A192" s="332"/>
      <c r="B192" s="342" t="str">
        <f>'Project Information'!D442</f>
        <v>Low Income Unit Area:</v>
      </c>
      <c r="C192" s="759">
        <f>'Project Information'!E442</f>
        <v>41934</v>
      </c>
      <c r="D192" s="759">
        <f>'Project Information'!E442</f>
        <v>41934</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0</v>
      </c>
      <c r="D194" s="759">
        <f>'Project Information'!E444</f>
        <v>0</v>
      </c>
      <c r="E194" s="759">
        <f t="shared" si="16"/>
        <v>0</v>
      </c>
      <c r="F194" s="332"/>
      <c r="G194" s="332"/>
      <c r="H194" s="332"/>
    </row>
    <row r="195" spans="1:8">
      <c r="A195" s="335"/>
      <c r="B195" s="342" t="str">
        <f>'Project Information'!D445</f>
        <v>Common Area (Circulation):</v>
      </c>
      <c r="C195" s="759">
        <f>'Project Information'!E445</f>
        <v>8422</v>
      </c>
      <c r="D195" s="759">
        <f>'Project Information'!E445</f>
        <v>8422</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1660</v>
      </c>
      <c r="D198" s="759">
        <f>'Project Information'!E448</f>
        <v>1660</v>
      </c>
      <c r="E198" s="759">
        <f t="shared" si="16"/>
        <v>0</v>
      </c>
      <c r="F198" s="332"/>
      <c r="G198" s="332"/>
      <c r="H198" s="332"/>
    </row>
    <row r="199" spans="1:8">
      <c r="A199" s="332"/>
      <c r="B199" s="342" t="str">
        <f>'Project Information'!D449</f>
        <v>Tenant Storage:</v>
      </c>
      <c r="C199" s="759">
        <f>'Project Information'!E449</f>
        <v>1896</v>
      </c>
      <c r="D199" s="759">
        <f>'Project Information'!E449</f>
        <v>1896</v>
      </c>
      <c r="E199" s="759">
        <f t="shared" si="16"/>
        <v>0</v>
      </c>
      <c r="F199" s="332"/>
      <c r="G199" s="332"/>
      <c r="H199" s="332"/>
    </row>
    <row r="200" spans="1:8">
      <c r="A200" s="332"/>
      <c r="B200" s="342" t="str">
        <f>'Project Information'!D450</f>
        <v>Major Vertical Penetrations:</v>
      </c>
      <c r="C200" s="759">
        <f>'Project Information'!E450</f>
        <v>3017</v>
      </c>
      <c r="D200" s="759">
        <f>'Project Information'!E450</f>
        <v>3017</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42633</v>
      </c>
      <c r="D203" s="759">
        <f>'Project Information'!E453</f>
        <v>42633</v>
      </c>
      <c r="E203" s="759">
        <f t="shared" si="16"/>
        <v>0</v>
      </c>
      <c r="F203" s="332"/>
      <c r="G203" s="332"/>
      <c r="H203" s="332"/>
    </row>
    <row r="204" spans="1:8">
      <c r="A204" s="332"/>
      <c r="B204" s="342" t="str">
        <f>'Project Information'!D454</f>
        <v>Low Income Floor Area:</v>
      </c>
      <c r="C204" s="759">
        <f>'Project Information'!E454</f>
        <v>52252</v>
      </c>
      <c r="D204" s="759">
        <f>'Project Information'!E454</f>
        <v>52252</v>
      </c>
      <c r="E204" s="759">
        <f t="shared" si="16"/>
        <v>0</v>
      </c>
      <c r="F204" s="332"/>
      <c r="G204" s="332"/>
      <c r="H204" s="332"/>
    </row>
    <row r="205" spans="1:8">
      <c r="A205" s="332"/>
      <c r="B205" s="342" t="str">
        <f>'Project Information'!D455</f>
        <v>% of Common Area:</v>
      </c>
      <c r="C205" s="1681">
        <f>'Project Information'!E455</f>
        <v>0.1479386604366843</v>
      </c>
      <c r="D205" s="759">
        <f>'Project Information'!E455</f>
        <v>0.1479386604366843</v>
      </c>
      <c r="E205" s="1682">
        <f t="shared" si="16"/>
        <v>0</v>
      </c>
      <c r="F205" s="332"/>
      <c r="G205" s="332"/>
      <c r="H205" s="332"/>
    </row>
    <row r="206" spans="1:8">
      <c r="A206" s="332"/>
      <c r="B206" s="342" t="str">
        <f>'Project Information'!D456</f>
        <v>Net Rentable Square Footage:</v>
      </c>
      <c r="C206" s="759">
        <f>'Project Information'!E456</f>
        <v>56929</v>
      </c>
      <c r="D206" s="759">
        <f>'Project Information'!E456</f>
        <v>56929</v>
      </c>
      <c r="E206" s="759">
        <f t="shared" si="16"/>
        <v>0</v>
      </c>
      <c r="F206" s="332"/>
      <c r="G206" s="332"/>
      <c r="H206" s="332"/>
    </row>
    <row r="207" spans="1:8">
      <c r="A207" s="332"/>
      <c r="B207" s="342" t="str">
        <f>'Project Information'!D457</f>
        <v>Average Net Rentable Square Footage per Low Income Unit:</v>
      </c>
      <c r="C207" s="759">
        <f>'Project Information'!E457</f>
        <v>1116.2549019607843</v>
      </c>
      <c r="D207" s="759">
        <f>'Project Information'!E457</f>
        <v>1116.2549019607843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617353</v>
      </c>
      <c r="D212" s="1699">
        <f>C150</f>
        <v>617353</v>
      </c>
      <c r="E212" s="341"/>
      <c r="F212" s="332"/>
      <c r="G212" s="332"/>
      <c r="H212" s="332"/>
    </row>
    <row r="213" spans="1:18">
      <c r="A213" s="332"/>
      <c r="B213" s="342" t="s">
        <v>98</v>
      </c>
      <c r="C213" s="1699">
        <f>C172</f>
        <v>236664</v>
      </c>
      <c r="D213" s="1699">
        <f>C172</f>
        <v>236664</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60" zoomScaleNormal="60" zoomScaleSheetLayoutView="100" zoomScalePageLayoutView="75" workbookViewId="0">
      <selection activeCell="R124" sqref="R1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8" t="s">
        <v>2116</v>
      </c>
      <c r="B1" s="2508"/>
      <c r="C1" s="2508"/>
      <c r="D1" s="2508"/>
      <c r="E1" s="2508"/>
      <c r="F1" s="2508"/>
      <c r="G1" s="2508"/>
      <c r="H1" s="2508"/>
      <c r="I1" s="2508"/>
      <c r="J1" s="2508"/>
      <c r="K1" s="2508"/>
      <c r="L1" s="2508"/>
      <c r="M1" s="2508"/>
      <c r="N1" s="2508"/>
    </row>
    <row r="2" spans="1:14" ht="36">
      <c r="A2" s="2509" t="s">
        <v>1448</v>
      </c>
      <c r="B2" s="2510"/>
      <c r="C2" s="2510"/>
      <c r="D2" s="2510"/>
      <c r="E2" s="2510"/>
      <c r="F2" s="2510"/>
      <c r="G2" s="2510"/>
      <c r="H2" s="2510"/>
      <c r="I2" s="2510"/>
      <c r="J2" s="2510"/>
      <c r="K2" s="2510"/>
      <c r="L2" s="2510"/>
      <c r="M2" s="2510"/>
      <c r="N2" s="2510"/>
    </row>
    <row r="3" spans="1:14">
      <c r="A3" s="1300"/>
      <c r="B3" s="1301"/>
      <c r="C3" s="1301"/>
      <c r="D3" s="1301"/>
      <c r="E3" s="1301"/>
      <c r="F3" s="1301"/>
      <c r="G3" s="1301"/>
      <c r="H3" s="1301"/>
      <c r="I3" s="1301"/>
      <c r="J3" s="1301"/>
      <c r="K3" s="1301"/>
      <c r="L3" s="1301"/>
      <c r="M3" s="1301"/>
      <c r="N3" s="1301"/>
    </row>
    <row r="4" spans="1:14">
      <c r="A4" s="2511" t="s">
        <v>1823</v>
      </c>
      <c r="B4" s="2511"/>
      <c r="C4" s="1301" t="str">
        <f>CRMMOName</f>
        <v>The Community Builders, Inc</v>
      </c>
      <c r="D4" s="1301"/>
      <c r="E4" s="1301"/>
      <c r="F4" s="1301"/>
      <c r="G4" s="1301"/>
      <c r="H4" s="1301"/>
      <c r="I4" s="1301"/>
      <c r="J4" s="1301"/>
      <c r="K4" s="1301"/>
      <c r="L4" s="1301"/>
      <c r="M4" s="1301"/>
      <c r="N4" s="1301"/>
    </row>
    <row r="5" spans="1:14">
      <c r="A5" s="2511" t="s">
        <v>1825</v>
      </c>
      <c r="B5" s="2511"/>
      <c r="C5" s="1301" t="str">
        <f>CRM2OwnName</f>
        <v>TCB Avondale Town Center North Inc</v>
      </c>
      <c r="D5" s="1301"/>
      <c r="E5" s="1301"/>
      <c r="F5" s="1301"/>
      <c r="G5" s="1301"/>
      <c r="H5" s="1301"/>
      <c r="I5" s="1301"/>
      <c r="J5" s="1301"/>
      <c r="K5" s="1301"/>
      <c r="L5" s="1301"/>
      <c r="M5" s="1301"/>
      <c r="N5" s="1301"/>
    </row>
    <row r="6" spans="1:14">
      <c r="A6" s="2511" t="s">
        <v>1827</v>
      </c>
      <c r="B6" s="2511"/>
      <c r="C6" s="1301">
        <f>CRM3OwnName</f>
        <v>0</v>
      </c>
      <c r="D6" s="1301"/>
      <c r="E6" s="1301"/>
      <c r="F6" s="1301"/>
      <c r="G6" s="1301"/>
      <c r="H6" s="1301"/>
      <c r="I6" s="1301"/>
      <c r="J6" s="1301"/>
      <c r="K6" s="1301"/>
      <c r="L6" s="1301"/>
      <c r="M6" s="1301"/>
      <c r="N6" s="1301"/>
    </row>
    <row r="7" spans="1:14">
      <c r="A7" s="2511" t="s">
        <v>1499</v>
      </c>
      <c r="B7" s="2511"/>
      <c r="C7" s="1301" t="str">
        <f>CRMDevDeveloper</f>
        <v>The Community Builders, Inc</v>
      </c>
      <c r="D7" s="1301"/>
      <c r="E7" s="1301"/>
      <c r="F7" s="1301"/>
      <c r="G7" s="1301"/>
      <c r="H7" s="1301"/>
      <c r="I7" s="1301"/>
      <c r="J7" s="1301"/>
      <c r="K7" s="1301"/>
      <c r="L7" s="1301"/>
      <c r="M7" s="1301"/>
      <c r="N7" s="1301"/>
    </row>
    <row r="8" spans="1:14">
      <c r="A8" s="2511" t="s">
        <v>1501</v>
      </c>
      <c r="B8" s="2511"/>
      <c r="C8" s="1301" t="str">
        <f>CRMMGName</f>
        <v>The Community Builders, Inc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503" t="s">
        <v>1791</v>
      </c>
      <c r="B10" s="2504"/>
      <c r="C10" s="2504"/>
      <c r="D10" s="2504"/>
      <c r="E10" s="2504"/>
      <c r="F10" s="2504"/>
      <c r="G10" s="2504"/>
      <c r="H10" s="2504"/>
      <c r="I10" s="2504"/>
      <c r="J10" s="2504"/>
      <c r="K10" s="2504"/>
      <c r="L10" s="2504"/>
      <c r="M10" s="2504"/>
      <c r="N10" s="2505"/>
    </row>
    <row r="11" spans="1:14">
      <c r="A11" s="90"/>
      <c r="B11" s="90"/>
      <c r="C11" s="90"/>
      <c r="D11" s="90"/>
      <c r="E11" s="90"/>
      <c r="F11" s="90"/>
      <c r="G11" s="90"/>
      <c r="H11" s="90"/>
      <c r="I11" s="90"/>
      <c r="J11" s="90"/>
      <c r="K11" s="90"/>
      <c r="L11" s="90"/>
      <c r="M11" s="90"/>
      <c r="N11" s="90"/>
    </row>
    <row r="12" spans="1:14">
      <c r="A12" s="1300" t="s">
        <v>1909</v>
      </c>
      <c r="B12" s="1301"/>
      <c r="C12" s="1301"/>
      <c r="D12" s="1301"/>
      <c r="E12" s="1301"/>
      <c r="F12" s="1301"/>
      <c r="G12" s="1301"/>
      <c r="H12" s="1301"/>
      <c r="I12" s="1301"/>
      <c r="J12" s="1301"/>
      <c r="K12" s="1301"/>
      <c r="L12" s="1301"/>
      <c r="M12" s="1301"/>
      <c r="N12" s="1301"/>
    </row>
    <row r="13" spans="1:14" ht="64.5" thickBot="1">
      <c r="A13" s="1302" t="s">
        <v>1541</v>
      </c>
      <c r="B13" s="1302" t="s">
        <v>1542</v>
      </c>
      <c r="C13" s="1302" t="s">
        <v>1773</v>
      </c>
      <c r="D13" s="1302" t="s">
        <v>1543</v>
      </c>
      <c r="E13" s="1302" t="s">
        <v>299</v>
      </c>
      <c r="F13" s="1302" t="s">
        <v>1544</v>
      </c>
      <c r="G13" s="1302" t="s">
        <v>1545</v>
      </c>
      <c r="H13" s="1302" t="s">
        <v>1546</v>
      </c>
      <c r="I13" s="1302" t="s">
        <v>1547</v>
      </c>
      <c r="J13" s="1302" t="s">
        <v>381</v>
      </c>
      <c r="K13" s="1302" t="s">
        <v>1548</v>
      </c>
      <c r="L13" s="1302" t="s">
        <v>1549</v>
      </c>
      <c r="M13" s="1302" t="s">
        <v>1550</v>
      </c>
      <c r="N13" s="1302" t="s">
        <v>1551</v>
      </c>
    </row>
    <row r="14" spans="1:14" ht="13.5" thickBot="1">
      <c r="A14" s="607" t="s">
        <v>1526</v>
      </c>
      <c r="B14" s="607" t="s">
        <v>2346</v>
      </c>
      <c r="C14" s="607" t="s">
        <v>1526</v>
      </c>
      <c r="D14" s="607" t="s">
        <v>2347</v>
      </c>
      <c r="E14" s="607" t="s">
        <v>2348</v>
      </c>
      <c r="F14" s="607" t="s">
        <v>2349</v>
      </c>
      <c r="G14" s="607">
        <v>1</v>
      </c>
      <c r="H14" s="1932">
        <v>2014</v>
      </c>
      <c r="I14" s="607" t="s">
        <v>2350</v>
      </c>
      <c r="J14" s="1933">
        <v>66</v>
      </c>
      <c r="K14" s="607" t="s">
        <v>2351</v>
      </c>
      <c r="L14" s="607" t="s">
        <v>2352</v>
      </c>
      <c r="M14" s="607" t="s">
        <v>1654</v>
      </c>
      <c r="N14" s="607" t="s">
        <v>2353</v>
      </c>
    </row>
    <row r="15" spans="1:14" ht="13.5" thickBot="1">
      <c r="A15" s="607" t="s">
        <v>1526</v>
      </c>
      <c r="B15" s="607" t="s">
        <v>2354</v>
      </c>
      <c r="C15" s="607" t="s">
        <v>1526</v>
      </c>
      <c r="D15" s="607" t="s">
        <v>2347</v>
      </c>
      <c r="E15" s="607" t="s">
        <v>2348</v>
      </c>
      <c r="F15" s="607" t="s">
        <v>2349</v>
      </c>
      <c r="G15" s="607">
        <v>1</v>
      </c>
      <c r="H15" s="1932">
        <v>2014</v>
      </c>
      <c r="I15" s="607" t="s">
        <v>2350</v>
      </c>
      <c r="J15" s="1933">
        <v>247</v>
      </c>
      <c r="K15" s="607" t="s">
        <v>2351</v>
      </c>
      <c r="L15" s="607" t="s">
        <v>2352</v>
      </c>
      <c r="M15" s="607" t="s">
        <v>1654</v>
      </c>
      <c r="N15" s="607" t="s">
        <v>2355</v>
      </c>
    </row>
    <row r="16" spans="1:14" ht="13.5" thickBot="1">
      <c r="A16" s="607" t="s">
        <v>1526</v>
      </c>
      <c r="B16" s="607" t="s">
        <v>2356</v>
      </c>
      <c r="C16" s="607" t="s">
        <v>1526</v>
      </c>
      <c r="D16" s="607" t="s">
        <v>2357</v>
      </c>
      <c r="E16" s="607" t="s">
        <v>2357</v>
      </c>
      <c r="F16" s="607" t="s">
        <v>2358</v>
      </c>
      <c r="G16" s="607">
        <v>1</v>
      </c>
      <c r="H16" s="1932">
        <v>2013</v>
      </c>
      <c r="I16" s="607" t="s">
        <v>2350</v>
      </c>
      <c r="J16" s="1933">
        <v>247</v>
      </c>
      <c r="K16" s="607" t="s">
        <v>2351</v>
      </c>
      <c r="L16" s="607" t="s">
        <v>2352</v>
      </c>
      <c r="M16" s="607" t="s">
        <v>1654</v>
      </c>
      <c r="N16" s="607" t="s">
        <v>2353</v>
      </c>
    </row>
    <row r="17" spans="1:14" ht="13.5" thickBot="1">
      <c r="A17" s="607" t="s">
        <v>1526</v>
      </c>
      <c r="B17" s="607" t="s">
        <v>2359</v>
      </c>
      <c r="C17" s="607" t="s">
        <v>1526</v>
      </c>
      <c r="D17" s="607" t="s">
        <v>2347</v>
      </c>
      <c r="E17" s="607" t="s">
        <v>2348</v>
      </c>
      <c r="F17" s="607" t="s">
        <v>2349</v>
      </c>
      <c r="G17" s="607">
        <v>1</v>
      </c>
      <c r="H17" s="1932">
        <v>2013</v>
      </c>
      <c r="I17" s="607" t="s">
        <v>2350</v>
      </c>
      <c r="J17" s="1933">
        <v>48</v>
      </c>
      <c r="K17" s="607" t="s">
        <v>2351</v>
      </c>
      <c r="L17" s="607" t="s">
        <v>2352</v>
      </c>
      <c r="M17" s="607" t="s">
        <v>1654</v>
      </c>
      <c r="N17" s="607" t="s">
        <v>2353</v>
      </c>
    </row>
    <row r="18" spans="1:14" ht="13.5" thickBot="1">
      <c r="A18" s="607" t="s">
        <v>1526</v>
      </c>
      <c r="B18" s="607" t="s">
        <v>2360</v>
      </c>
      <c r="C18" s="607" t="s">
        <v>1526</v>
      </c>
      <c r="D18" s="607" t="s">
        <v>2247</v>
      </c>
      <c r="E18" s="607" t="s">
        <v>2361</v>
      </c>
      <c r="F18" s="607" t="s">
        <v>2249</v>
      </c>
      <c r="G18" s="607">
        <v>1</v>
      </c>
      <c r="H18" s="1932">
        <v>2013</v>
      </c>
      <c r="I18" s="607" t="s">
        <v>2350</v>
      </c>
      <c r="J18" s="1933">
        <v>240</v>
      </c>
      <c r="K18" s="607" t="s">
        <v>2351</v>
      </c>
      <c r="L18" s="607" t="s">
        <v>2352</v>
      </c>
      <c r="M18" s="607" t="s">
        <v>1654</v>
      </c>
      <c r="N18" s="607" t="s">
        <v>2353</v>
      </c>
    </row>
    <row r="19" spans="1:14" ht="13.5" thickBot="1">
      <c r="A19" s="607" t="s">
        <v>1526</v>
      </c>
      <c r="B19" s="607" t="s">
        <v>2362</v>
      </c>
      <c r="C19" s="607" t="s">
        <v>1526</v>
      </c>
      <c r="D19" s="607" t="s">
        <v>2363</v>
      </c>
      <c r="E19" s="607" t="s">
        <v>2364</v>
      </c>
      <c r="F19" s="607" t="s">
        <v>2365</v>
      </c>
      <c r="G19" s="607">
        <v>1</v>
      </c>
      <c r="H19" s="1932">
        <v>2013</v>
      </c>
      <c r="I19" s="607" t="s">
        <v>2350</v>
      </c>
      <c r="J19" s="1933">
        <v>148</v>
      </c>
      <c r="K19" s="607" t="s">
        <v>2366</v>
      </c>
      <c r="L19" s="607" t="s">
        <v>2352</v>
      </c>
      <c r="M19" s="607" t="s">
        <v>1654</v>
      </c>
      <c r="N19" s="607" t="s">
        <v>2353</v>
      </c>
    </row>
    <row r="20" spans="1:14" ht="13.5" thickBot="1">
      <c r="A20" s="607" t="s">
        <v>1526</v>
      </c>
      <c r="B20" s="607" t="s">
        <v>2367</v>
      </c>
      <c r="C20" s="607" t="s">
        <v>1526</v>
      </c>
      <c r="D20" s="607" t="s">
        <v>2247</v>
      </c>
      <c r="E20" s="607" t="s">
        <v>2361</v>
      </c>
      <c r="F20" s="607" t="s">
        <v>2249</v>
      </c>
      <c r="G20" s="607">
        <v>1</v>
      </c>
      <c r="H20" s="1932">
        <v>2013</v>
      </c>
      <c r="I20" s="607" t="s">
        <v>2368</v>
      </c>
      <c r="J20" s="1933">
        <v>70</v>
      </c>
      <c r="K20" s="607" t="s">
        <v>2351</v>
      </c>
      <c r="L20" s="607" t="s">
        <v>2352</v>
      </c>
      <c r="M20" s="607" t="s">
        <v>1654</v>
      </c>
      <c r="N20" s="607" t="s">
        <v>2353</v>
      </c>
    </row>
    <row r="21" spans="1:14" ht="13.5" thickBot="1">
      <c r="A21" s="607" t="s">
        <v>1526</v>
      </c>
      <c r="B21" s="607" t="s">
        <v>2369</v>
      </c>
      <c r="C21" s="607" t="s">
        <v>1526</v>
      </c>
      <c r="D21" s="607" t="s">
        <v>2370</v>
      </c>
      <c r="E21" s="607" t="s">
        <v>1033</v>
      </c>
      <c r="F21" s="607" t="s">
        <v>2371</v>
      </c>
      <c r="G21" s="607">
        <v>1</v>
      </c>
      <c r="H21" s="1932">
        <v>2012</v>
      </c>
      <c r="I21" s="607" t="s">
        <v>2368</v>
      </c>
      <c r="J21" s="1933">
        <v>56</v>
      </c>
      <c r="K21" s="607" t="s">
        <v>2351</v>
      </c>
      <c r="L21" s="607" t="s">
        <v>2352</v>
      </c>
      <c r="M21" s="607" t="s">
        <v>1654</v>
      </c>
      <c r="N21" s="607" t="s">
        <v>2355</v>
      </c>
    </row>
    <row r="22" spans="1:14" ht="13.5" thickBot="1">
      <c r="A22" s="607" t="s">
        <v>1526</v>
      </c>
      <c r="B22" s="607" t="s">
        <v>2372</v>
      </c>
      <c r="C22" s="607" t="s">
        <v>1526</v>
      </c>
      <c r="D22" s="607" t="s">
        <v>2373</v>
      </c>
      <c r="E22" s="607" t="s">
        <v>2374</v>
      </c>
      <c r="F22" s="607" t="s">
        <v>2375</v>
      </c>
      <c r="G22" s="607">
        <v>1</v>
      </c>
      <c r="H22" s="1932">
        <v>2012</v>
      </c>
      <c r="I22" s="607" t="s">
        <v>2350</v>
      </c>
      <c r="J22" s="1933">
        <v>66</v>
      </c>
      <c r="K22" s="607" t="s">
        <v>2366</v>
      </c>
      <c r="L22" s="607" t="s">
        <v>2352</v>
      </c>
      <c r="M22" s="607" t="s">
        <v>1654</v>
      </c>
      <c r="N22" s="607" t="s">
        <v>2353</v>
      </c>
    </row>
    <row r="23" spans="1:14" ht="13.5" thickBot="1">
      <c r="A23" s="607" t="s">
        <v>1526</v>
      </c>
      <c r="B23" s="607" t="s">
        <v>2376</v>
      </c>
      <c r="C23" s="607" t="s">
        <v>1526</v>
      </c>
      <c r="D23" s="607" t="s">
        <v>2377</v>
      </c>
      <c r="E23" s="607" t="s">
        <v>2378</v>
      </c>
      <c r="F23" s="607" t="s">
        <v>2249</v>
      </c>
      <c r="G23" s="607">
        <v>1</v>
      </c>
      <c r="H23" s="1932">
        <v>2012</v>
      </c>
      <c r="I23" s="607" t="s">
        <v>2350</v>
      </c>
      <c r="J23" s="1933">
        <v>32</v>
      </c>
      <c r="K23" s="607" t="s">
        <v>2366</v>
      </c>
      <c r="L23" s="607" t="s">
        <v>2352</v>
      </c>
      <c r="M23" s="607" t="s">
        <v>1654</v>
      </c>
      <c r="N23" s="607" t="s">
        <v>2355</v>
      </c>
    </row>
    <row r="24" spans="1:14" ht="13.5" thickBot="1">
      <c r="A24" s="607" t="s">
        <v>1526</v>
      </c>
      <c r="B24" s="607" t="s">
        <v>2379</v>
      </c>
      <c r="C24" s="607" t="s">
        <v>1526</v>
      </c>
      <c r="D24" s="607" t="s">
        <v>2380</v>
      </c>
      <c r="E24" s="607" t="s">
        <v>2381</v>
      </c>
      <c r="F24" s="607" t="s">
        <v>2375</v>
      </c>
      <c r="G24" s="607">
        <v>1</v>
      </c>
      <c r="H24" s="1932">
        <v>2012</v>
      </c>
      <c r="I24" s="607" t="s">
        <v>2350</v>
      </c>
      <c r="J24" s="1933">
        <v>89</v>
      </c>
      <c r="K24" s="607" t="s">
        <v>2366</v>
      </c>
      <c r="L24" s="607" t="s">
        <v>2352</v>
      </c>
      <c r="M24" s="607" t="s">
        <v>1654</v>
      </c>
      <c r="N24" s="607" t="s">
        <v>2353</v>
      </c>
    </row>
    <row r="25" spans="1:14" ht="13.5" thickBot="1">
      <c r="A25" s="607" t="s">
        <v>1526</v>
      </c>
      <c r="B25" s="607" t="s">
        <v>2382</v>
      </c>
      <c r="C25" s="607" t="s">
        <v>1526</v>
      </c>
      <c r="D25" s="607" t="s">
        <v>2347</v>
      </c>
      <c r="E25" s="607" t="s">
        <v>2348</v>
      </c>
      <c r="F25" s="607" t="s">
        <v>2349</v>
      </c>
      <c r="G25" s="607">
        <v>1</v>
      </c>
      <c r="H25" s="1932">
        <v>2012</v>
      </c>
      <c r="I25" s="607" t="s">
        <v>2368</v>
      </c>
      <c r="J25" s="1933">
        <v>75</v>
      </c>
      <c r="K25" s="607" t="s">
        <v>2351</v>
      </c>
      <c r="L25" s="607" t="s">
        <v>2352</v>
      </c>
      <c r="M25" s="607" t="s">
        <v>1654</v>
      </c>
      <c r="N25" s="607" t="s">
        <v>2353</v>
      </c>
    </row>
    <row r="26" spans="1:14" ht="13.5" thickBot="1">
      <c r="A26" s="607" t="s">
        <v>1526</v>
      </c>
      <c r="B26" s="607" t="s">
        <v>2383</v>
      </c>
      <c r="C26" s="607" t="s">
        <v>1526</v>
      </c>
      <c r="D26" s="607" t="s">
        <v>2384</v>
      </c>
      <c r="E26" s="607" t="s">
        <v>2385</v>
      </c>
      <c r="F26" s="607" t="s">
        <v>2249</v>
      </c>
      <c r="G26" s="607">
        <v>1</v>
      </c>
      <c r="H26" s="1932">
        <v>2012</v>
      </c>
      <c r="I26" s="607" t="s">
        <v>2350</v>
      </c>
      <c r="J26" s="1933">
        <v>50</v>
      </c>
      <c r="K26" s="607" t="s">
        <v>2351</v>
      </c>
      <c r="L26" s="607" t="s">
        <v>2352</v>
      </c>
      <c r="M26" s="607" t="s">
        <v>1654</v>
      </c>
      <c r="N26" s="607" t="s">
        <v>2355</v>
      </c>
    </row>
    <row r="27" spans="1:14" ht="13.5" thickBot="1">
      <c r="A27" s="607" t="s">
        <v>1526</v>
      </c>
      <c r="B27" s="607" t="s">
        <v>2386</v>
      </c>
      <c r="C27" s="607" t="s">
        <v>1526</v>
      </c>
      <c r="D27" s="607" t="s">
        <v>827</v>
      </c>
      <c r="E27" s="607" t="s">
        <v>2387</v>
      </c>
      <c r="F27" s="607" t="s">
        <v>2388</v>
      </c>
      <c r="G27" s="607">
        <v>1</v>
      </c>
      <c r="H27" s="1932">
        <v>2012</v>
      </c>
      <c r="I27" s="607" t="s">
        <v>2350</v>
      </c>
      <c r="J27" s="1933">
        <v>99</v>
      </c>
      <c r="K27" s="607" t="s">
        <v>2351</v>
      </c>
      <c r="L27" s="607" t="s">
        <v>2352</v>
      </c>
      <c r="M27" s="607" t="s">
        <v>1654</v>
      </c>
      <c r="N27" s="607" t="s">
        <v>2353</v>
      </c>
    </row>
    <row r="28" spans="1:14" ht="13.5" thickBot="1">
      <c r="A28" s="607" t="s">
        <v>1526</v>
      </c>
      <c r="B28" s="607" t="s">
        <v>2389</v>
      </c>
      <c r="C28" s="607" t="s">
        <v>1526</v>
      </c>
      <c r="D28" s="607" t="s">
        <v>2390</v>
      </c>
      <c r="E28" s="607" t="s">
        <v>2391</v>
      </c>
      <c r="F28" s="607" t="s">
        <v>2249</v>
      </c>
      <c r="G28" s="607">
        <v>1</v>
      </c>
      <c r="H28" s="1932">
        <v>2012</v>
      </c>
      <c r="I28" s="607" t="s">
        <v>2368</v>
      </c>
      <c r="J28" s="1933">
        <v>80</v>
      </c>
      <c r="K28" s="607" t="s">
        <v>2366</v>
      </c>
      <c r="L28" s="607" t="s">
        <v>2352</v>
      </c>
      <c r="M28" s="607" t="s">
        <v>1654</v>
      </c>
      <c r="N28" s="607" t="s">
        <v>2353</v>
      </c>
    </row>
    <row r="29" spans="1:14" ht="13.5" thickBot="1">
      <c r="A29" s="607" t="s">
        <v>1526</v>
      </c>
      <c r="B29" s="607" t="s">
        <v>2392</v>
      </c>
      <c r="C29" s="607" t="s">
        <v>1526</v>
      </c>
      <c r="D29" s="607" t="s">
        <v>2347</v>
      </c>
      <c r="E29" s="607" t="s">
        <v>2348</v>
      </c>
      <c r="F29" s="607" t="s">
        <v>2349</v>
      </c>
      <c r="G29" s="607">
        <v>1</v>
      </c>
      <c r="H29" s="1932">
        <v>2012</v>
      </c>
      <c r="I29" s="607" t="s">
        <v>2350</v>
      </c>
      <c r="J29" s="1933">
        <v>40</v>
      </c>
      <c r="K29" s="607" t="s">
        <v>2366</v>
      </c>
      <c r="L29" s="607" t="s">
        <v>2352</v>
      </c>
      <c r="M29" s="607" t="s">
        <v>1654</v>
      </c>
      <c r="N29" s="607" t="s">
        <v>2353</v>
      </c>
    </row>
    <row r="30" spans="1:14" ht="13.5" thickBot="1">
      <c r="A30" s="607" t="s">
        <v>1526</v>
      </c>
      <c r="B30" s="607" t="s">
        <v>2393</v>
      </c>
      <c r="C30" s="607" t="s">
        <v>1526</v>
      </c>
      <c r="D30" s="607" t="s">
        <v>2394</v>
      </c>
      <c r="E30" s="607" t="s">
        <v>2395</v>
      </c>
      <c r="F30" s="607" t="s">
        <v>2349</v>
      </c>
      <c r="G30" s="607">
        <v>1</v>
      </c>
      <c r="H30" s="1932">
        <v>2011</v>
      </c>
      <c r="I30" s="607" t="s">
        <v>2368</v>
      </c>
      <c r="J30" s="1933">
        <v>183</v>
      </c>
      <c r="K30" s="607" t="s">
        <v>2366</v>
      </c>
      <c r="L30" s="607" t="s">
        <v>2352</v>
      </c>
      <c r="M30" s="607" t="s">
        <v>1654</v>
      </c>
      <c r="N30" s="607" t="s">
        <v>2355</v>
      </c>
    </row>
    <row r="31" spans="1:14" ht="13.5" thickBot="1">
      <c r="A31" s="607" t="s">
        <v>1526</v>
      </c>
      <c r="B31" s="607" t="s">
        <v>2396</v>
      </c>
      <c r="C31" s="607" t="s">
        <v>1526</v>
      </c>
      <c r="D31" s="603" t="s">
        <v>2370</v>
      </c>
      <c r="E31" s="607" t="s">
        <v>1033</v>
      </c>
      <c r="F31" s="607" t="s">
        <v>2371</v>
      </c>
      <c r="G31" s="607">
        <v>1</v>
      </c>
      <c r="H31" s="1932">
        <v>2011</v>
      </c>
      <c r="I31" s="607" t="s">
        <v>2350</v>
      </c>
      <c r="J31" s="1933">
        <v>50</v>
      </c>
      <c r="K31" s="607" t="s">
        <v>2351</v>
      </c>
      <c r="L31" s="607" t="s">
        <v>2352</v>
      </c>
      <c r="M31" s="607" t="s">
        <v>1654</v>
      </c>
      <c r="N31" s="607" t="s">
        <v>1090</v>
      </c>
    </row>
    <row r="32" spans="1:14" ht="13.5" thickBot="1">
      <c r="A32" s="607" t="s">
        <v>1526</v>
      </c>
      <c r="B32" s="607" t="s">
        <v>2397</v>
      </c>
      <c r="C32" s="607" t="s">
        <v>1526</v>
      </c>
      <c r="D32" s="607" t="s">
        <v>2398</v>
      </c>
      <c r="E32" s="607" t="s">
        <v>2399</v>
      </c>
      <c r="F32" s="607" t="s">
        <v>2358</v>
      </c>
      <c r="G32" s="607">
        <v>1</v>
      </c>
      <c r="H32" s="1932">
        <v>2010</v>
      </c>
      <c r="I32" s="607" t="s">
        <v>2350</v>
      </c>
      <c r="J32" s="1933">
        <v>54</v>
      </c>
      <c r="K32" s="607" t="s">
        <v>2351</v>
      </c>
      <c r="L32" s="607" t="s">
        <v>2352</v>
      </c>
      <c r="M32" s="607" t="s">
        <v>1654</v>
      </c>
      <c r="N32" s="607" t="s">
        <v>2353</v>
      </c>
    </row>
    <row r="33" spans="1:14" ht="13.5" thickBot="1">
      <c r="A33" s="607" t="s">
        <v>1526</v>
      </c>
      <c r="B33" s="607" t="s">
        <v>2400</v>
      </c>
      <c r="C33" s="607" t="s">
        <v>1526</v>
      </c>
      <c r="D33" s="607" t="s">
        <v>2247</v>
      </c>
      <c r="E33" s="607" t="s">
        <v>2361</v>
      </c>
      <c r="F33" s="607" t="s">
        <v>2249</v>
      </c>
      <c r="G33" s="607">
        <v>1</v>
      </c>
      <c r="H33" s="1932">
        <v>2010</v>
      </c>
      <c r="I33" s="607" t="s">
        <v>2350</v>
      </c>
      <c r="J33" s="1933">
        <v>220</v>
      </c>
      <c r="K33" s="607" t="s">
        <v>2366</v>
      </c>
      <c r="L33" s="607" t="s">
        <v>2352</v>
      </c>
      <c r="M33" s="607" t="s">
        <v>1654</v>
      </c>
      <c r="N33" s="607" t="s">
        <v>2353</v>
      </c>
    </row>
    <row r="34" spans="1:14" ht="13.5" thickBot="1">
      <c r="A34" s="607" t="s">
        <v>1526</v>
      </c>
      <c r="B34" s="607" t="s">
        <v>2401</v>
      </c>
      <c r="C34" s="607" t="s">
        <v>1526</v>
      </c>
      <c r="D34" s="607" t="s">
        <v>2402</v>
      </c>
      <c r="E34" s="607" t="s">
        <v>2403</v>
      </c>
      <c r="F34" s="607" t="s">
        <v>2249</v>
      </c>
      <c r="G34" s="607">
        <v>1</v>
      </c>
      <c r="H34" s="1932">
        <v>2010</v>
      </c>
      <c r="I34" s="607" t="s">
        <v>2350</v>
      </c>
      <c r="J34" s="1933">
        <v>38</v>
      </c>
      <c r="K34" s="607" t="s">
        <v>2366</v>
      </c>
      <c r="L34" s="607" t="s">
        <v>2352</v>
      </c>
      <c r="M34" s="607" t="s">
        <v>2353</v>
      </c>
      <c r="N34" s="607" t="s">
        <v>2353</v>
      </c>
    </row>
    <row r="35" spans="1:14" ht="13.5" thickBot="1">
      <c r="A35" s="607" t="s">
        <v>1526</v>
      </c>
      <c r="B35" s="607" t="s">
        <v>2404</v>
      </c>
      <c r="C35" s="607" t="s">
        <v>1526</v>
      </c>
      <c r="D35" s="607" t="s">
        <v>1034</v>
      </c>
      <c r="E35" s="607" t="s">
        <v>2391</v>
      </c>
      <c r="F35" s="607" t="s">
        <v>2249</v>
      </c>
      <c r="G35" s="607">
        <v>1</v>
      </c>
      <c r="H35" s="1932">
        <v>2010</v>
      </c>
      <c r="I35" s="607" t="s">
        <v>2350</v>
      </c>
      <c r="J35" s="1933">
        <v>140</v>
      </c>
      <c r="K35" s="607" t="s">
        <v>2366</v>
      </c>
      <c r="L35" s="607" t="s">
        <v>2352</v>
      </c>
      <c r="M35" s="607" t="s">
        <v>1654</v>
      </c>
      <c r="N35" s="607" t="s">
        <v>1090</v>
      </c>
    </row>
    <row r="36" spans="1:14" ht="13.5" thickBot="1">
      <c r="A36" s="607" t="s">
        <v>1526</v>
      </c>
      <c r="B36" s="607" t="s">
        <v>2405</v>
      </c>
      <c r="C36" s="607" t="s">
        <v>1526</v>
      </c>
      <c r="D36" s="607" t="s">
        <v>2406</v>
      </c>
      <c r="E36" s="607" t="s">
        <v>2403</v>
      </c>
      <c r="F36" s="607" t="s">
        <v>2249</v>
      </c>
      <c r="G36" s="607">
        <v>1</v>
      </c>
      <c r="H36" s="1932">
        <v>2010</v>
      </c>
      <c r="I36" s="607" t="s">
        <v>2350</v>
      </c>
      <c r="J36" s="1933">
        <v>125</v>
      </c>
      <c r="K36" s="607" t="s">
        <v>2366</v>
      </c>
      <c r="L36" s="607" t="s">
        <v>2352</v>
      </c>
      <c r="M36" s="607" t="s">
        <v>1654</v>
      </c>
      <c r="N36" s="607" t="s">
        <v>2353</v>
      </c>
    </row>
    <row r="37" spans="1:14" ht="13.5" thickBot="1">
      <c r="A37" s="607" t="s">
        <v>1526</v>
      </c>
      <c r="B37" s="607" t="s">
        <v>2407</v>
      </c>
      <c r="C37" s="607" t="s">
        <v>1526</v>
      </c>
      <c r="D37" s="607" t="s">
        <v>2347</v>
      </c>
      <c r="E37" s="607" t="s">
        <v>2348</v>
      </c>
      <c r="F37" s="607" t="s">
        <v>2349</v>
      </c>
      <c r="G37" s="607">
        <v>1</v>
      </c>
      <c r="H37" s="1932">
        <v>2010</v>
      </c>
      <c r="I37" s="607" t="s">
        <v>2350</v>
      </c>
      <c r="J37" s="1933">
        <v>75</v>
      </c>
      <c r="K37" s="607" t="s">
        <v>2351</v>
      </c>
      <c r="L37" s="607" t="s">
        <v>2352</v>
      </c>
      <c r="M37" s="607" t="s">
        <v>1654</v>
      </c>
      <c r="N37" s="607" t="s">
        <v>2353</v>
      </c>
    </row>
    <row r="38" spans="1:14" ht="13.5" thickBot="1">
      <c r="A38" s="607" t="s">
        <v>1526</v>
      </c>
      <c r="B38" s="607" t="s">
        <v>2408</v>
      </c>
      <c r="C38" s="607" t="s">
        <v>1526</v>
      </c>
      <c r="D38" s="607" t="s">
        <v>2409</v>
      </c>
      <c r="E38" s="607" t="s">
        <v>2410</v>
      </c>
      <c r="F38" s="607" t="s">
        <v>2258</v>
      </c>
      <c r="G38" s="607">
        <v>1</v>
      </c>
      <c r="H38" s="1932">
        <v>2009</v>
      </c>
      <c r="I38" s="607" t="s">
        <v>2350</v>
      </c>
      <c r="J38" s="1933">
        <v>65</v>
      </c>
      <c r="K38" s="607" t="s">
        <v>2351</v>
      </c>
      <c r="L38" s="607" t="s">
        <v>2352</v>
      </c>
      <c r="M38" s="607" t="s">
        <v>1654</v>
      </c>
      <c r="N38" s="607" t="s">
        <v>1090</v>
      </c>
    </row>
    <row r="39" spans="1:14" ht="13.5" thickBot="1">
      <c r="A39" s="607" t="s">
        <v>1526</v>
      </c>
      <c r="B39" s="607" t="s">
        <v>2411</v>
      </c>
      <c r="C39" s="607" t="s">
        <v>1526</v>
      </c>
      <c r="D39" s="607" t="s">
        <v>2412</v>
      </c>
      <c r="E39" s="607" t="s">
        <v>2413</v>
      </c>
      <c r="F39" s="607" t="s">
        <v>2289</v>
      </c>
      <c r="G39" s="607">
        <v>1</v>
      </c>
      <c r="H39" s="1932">
        <v>2009</v>
      </c>
      <c r="I39" s="607" t="s">
        <v>2350</v>
      </c>
      <c r="J39" s="1933">
        <v>146</v>
      </c>
      <c r="K39" s="607" t="s">
        <v>2351</v>
      </c>
      <c r="L39" s="607" t="s">
        <v>2352</v>
      </c>
      <c r="M39" s="607" t="s">
        <v>1654</v>
      </c>
      <c r="N39" s="607" t="s">
        <v>2353</v>
      </c>
    </row>
    <row r="40" spans="1:14" ht="13.5" thickBot="1">
      <c r="A40" s="607" t="s">
        <v>1526</v>
      </c>
      <c r="B40" s="607" t="s">
        <v>2414</v>
      </c>
      <c r="C40" s="607" t="s">
        <v>1526</v>
      </c>
      <c r="D40" s="607" t="s">
        <v>2412</v>
      </c>
      <c r="E40" s="607" t="s">
        <v>2413</v>
      </c>
      <c r="F40" s="607" t="s">
        <v>2289</v>
      </c>
      <c r="G40" s="607">
        <v>1</v>
      </c>
      <c r="H40" s="1932">
        <v>2009</v>
      </c>
      <c r="I40" s="607" t="s">
        <v>2350</v>
      </c>
      <c r="J40" s="1933">
        <v>73</v>
      </c>
      <c r="K40" s="607" t="s">
        <v>2351</v>
      </c>
      <c r="L40" s="607" t="s">
        <v>2352</v>
      </c>
      <c r="M40" s="607" t="s">
        <v>1654</v>
      </c>
      <c r="N40" s="607" t="s">
        <v>2353</v>
      </c>
    </row>
    <row r="41" spans="1:14" ht="13.5" thickBot="1">
      <c r="A41" s="607" t="s">
        <v>1526</v>
      </c>
      <c r="B41" s="607" t="s">
        <v>2415</v>
      </c>
      <c r="C41" s="607" t="s">
        <v>1526</v>
      </c>
      <c r="D41" s="607" t="s">
        <v>53</v>
      </c>
      <c r="E41" s="607" t="s">
        <v>2416</v>
      </c>
      <c r="F41" s="607" t="s">
        <v>2249</v>
      </c>
      <c r="G41" s="607">
        <v>1</v>
      </c>
      <c r="H41" s="1932">
        <v>2009</v>
      </c>
      <c r="I41" s="607" t="s">
        <v>2368</v>
      </c>
      <c r="J41" s="1933">
        <v>50</v>
      </c>
      <c r="K41" s="607" t="s">
        <v>2351</v>
      </c>
      <c r="L41" s="607" t="s">
        <v>2352</v>
      </c>
      <c r="M41" s="607" t="s">
        <v>2353</v>
      </c>
      <c r="N41" s="607" t="s">
        <v>2353</v>
      </c>
    </row>
    <row r="42" spans="1:14" ht="13.5" thickBot="1">
      <c r="A42" s="607" t="s">
        <v>1526</v>
      </c>
      <c r="B42" s="607" t="s">
        <v>2417</v>
      </c>
      <c r="C42" s="607" t="s">
        <v>1526</v>
      </c>
      <c r="D42" s="607" t="s">
        <v>827</v>
      </c>
      <c r="E42" s="607" t="s">
        <v>2387</v>
      </c>
      <c r="F42" s="607" t="s">
        <v>2388</v>
      </c>
      <c r="G42" s="607">
        <v>1</v>
      </c>
      <c r="H42" s="1932">
        <v>2009</v>
      </c>
      <c r="I42" s="607" t="s">
        <v>2350</v>
      </c>
      <c r="J42" s="1933">
        <v>98</v>
      </c>
      <c r="K42" s="607" t="s">
        <v>2366</v>
      </c>
      <c r="L42" s="607" t="s">
        <v>2352</v>
      </c>
      <c r="M42" s="607" t="s">
        <v>1654</v>
      </c>
      <c r="N42" s="607" t="s">
        <v>2353</v>
      </c>
    </row>
    <row r="43" spans="1:14" ht="13.5" thickBot="1">
      <c r="A43" s="607" t="s">
        <v>1526</v>
      </c>
      <c r="B43" s="607" t="s">
        <v>2418</v>
      </c>
      <c r="C43" s="607" t="s">
        <v>1526</v>
      </c>
      <c r="D43" s="607" t="s">
        <v>2419</v>
      </c>
      <c r="E43" s="607" t="s">
        <v>2385</v>
      </c>
      <c r="F43" s="607" t="s">
        <v>2249</v>
      </c>
      <c r="G43" s="607">
        <v>1</v>
      </c>
      <c r="H43" s="1932">
        <v>2009</v>
      </c>
      <c r="I43" s="607" t="s">
        <v>2350</v>
      </c>
      <c r="J43" s="1933">
        <v>145</v>
      </c>
      <c r="K43" s="607" t="s">
        <v>2366</v>
      </c>
      <c r="L43" s="607" t="s">
        <v>2352</v>
      </c>
      <c r="M43" s="607" t="s">
        <v>1654</v>
      </c>
      <c r="N43" s="607" t="s">
        <v>2353</v>
      </c>
    </row>
    <row r="44" spans="1:14" ht="13.5" thickBot="1">
      <c r="A44" s="607" t="s">
        <v>1526</v>
      </c>
      <c r="B44" s="607" t="s">
        <v>2420</v>
      </c>
      <c r="C44" s="607" t="s">
        <v>1526</v>
      </c>
      <c r="D44" s="607" t="s">
        <v>2370</v>
      </c>
      <c r="E44" s="607" t="s">
        <v>1033</v>
      </c>
      <c r="F44" s="607" t="s">
        <v>2371</v>
      </c>
      <c r="G44" s="607">
        <v>1</v>
      </c>
      <c r="H44" s="1932">
        <v>2009</v>
      </c>
      <c r="I44" s="607" t="s">
        <v>2350</v>
      </c>
      <c r="J44" s="1933">
        <v>75</v>
      </c>
      <c r="K44" s="607" t="s">
        <v>2351</v>
      </c>
      <c r="L44" s="607" t="s">
        <v>2352</v>
      </c>
      <c r="M44" s="607" t="s">
        <v>1654</v>
      </c>
      <c r="N44" s="607" t="s">
        <v>2353</v>
      </c>
    </row>
    <row r="45" spans="1:14" ht="13.5" thickBot="1">
      <c r="A45" s="607" t="s">
        <v>1526</v>
      </c>
      <c r="B45" s="607" t="s">
        <v>2421</v>
      </c>
      <c r="C45" s="607" t="s">
        <v>1526</v>
      </c>
      <c r="D45" s="607" t="s">
        <v>2347</v>
      </c>
      <c r="E45" s="607" t="s">
        <v>2348</v>
      </c>
      <c r="F45" s="607" t="s">
        <v>2349</v>
      </c>
      <c r="G45" s="607">
        <v>1</v>
      </c>
      <c r="H45" s="1932">
        <v>2009</v>
      </c>
      <c r="I45" s="607" t="s">
        <v>2350</v>
      </c>
      <c r="J45" s="1933">
        <v>199</v>
      </c>
      <c r="K45" s="607" t="s">
        <v>2351</v>
      </c>
      <c r="L45" s="607" t="s">
        <v>2352</v>
      </c>
      <c r="M45" s="607" t="s">
        <v>1654</v>
      </c>
      <c r="N45" s="607" t="s">
        <v>1090</v>
      </c>
    </row>
    <row r="46" spans="1:14" ht="13.5" thickBot="1">
      <c r="A46" s="607" t="s">
        <v>1526</v>
      </c>
      <c r="B46" s="607" t="s">
        <v>2422</v>
      </c>
      <c r="C46" s="607" t="s">
        <v>1526</v>
      </c>
      <c r="D46" s="607" t="s">
        <v>2423</v>
      </c>
      <c r="E46" s="607" t="s">
        <v>2424</v>
      </c>
      <c r="F46" s="607" t="s">
        <v>2249</v>
      </c>
      <c r="G46" s="607">
        <v>1</v>
      </c>
      <c r="H46" s="1932">
        <v>2009</v>
      </c>
      <c r="I46" s="607" t="s">
        <v>2350</v>
      </c>
      <c r="J46" s="1933">
        <v>40</v>
      </c>
      <c r="K46" s="607" t="s">
        <v>2425</v>
      </c>
      <c r="L46" s="607" t="s">
        <v>2352</v>
      </c>
      <c r="M46" s="607" t="s">
        <v>1089</v>
      </c>
      <c r="N46" s="607" t="s">
        <v>1654</v>
      </c>
    </row>
    <row r="47" spans="1:14" ht="13.5" thickBot="1">
      <c r="A47" s="607" t="s">
        <v>1526</v>
      </c>
      <c r="B47" s="607" t="s">
        <v>2426</v>
      </c>
      <c r="C47" s="607" t="s">
        <v>1526</v>
      </c>
      <c r="D47" s="607" t="s">
        <v>2247</v>
      </c>
      <c r="E47" s="607" t="s">
        <v>2361</v>
      </c>
      <c r="F47" s="607" t="s">
        <v>2249</v>
      </c>
      <c r="G47" s="607">
        <v>1</v>
      </c>
      <c r="H47" s="1932">
        <v>2008</v>
      </c>
      <c r="I47" s="607" t="s">
        <v>2368</v>
      </c>
      <c r="J47" s="1933">
        <v>124</v>
      </c>
      <c r="K47" s="607" t="s">
        <v>2366</v>
      </c>
      <c r="L47" s="607" t="s">
        <v>2352</v>
      </c>
      <c r="M47" s="607" t="s">
        <v>1654</v>
      </c>
      <c r="N47" s="607" t="s">
        <v>2355</v>
      </c>
    </row>
    <row r="48" spans="1:14" ht="13.5" thickBot="1">
      <c r="A48" s="607" t="s">
        <v>1526</v>
      </c>
      <c r="B48" s="607" t="s">
        <v>2427</v>
      </c>
      <c r="C48" s="607" t="s">
        <v>1526</v>
      </c>
      <c r="D48" s="607" t="s">
        <v>2247</v>
      </c>
      <c r="E48" s="607" t="s">
        <v>2361</v>
      </c>
      <c r="F48" s="607" t="s">
        <v>2249</v>
      </c>
      <c r="G48" s="607">
        <v>1</v>
      </c>
      <c r="H48" s="1932">
        <v>2008</v>
      </c>
      <c r="I48" s="607" t="s">
        <v>2368</v>
      </c>
      <c r="J48" s="1933">
        <v>85</v>
      </c>
      <c r="K48" s="607" t="s">
        <v>2366</v>
      </c>
      <c r="L48" s="607" t="s">
        <v>2352</v>
      </c>
      <c r="M48" s="607" t="s">
        <v>1654</v>
      </c>
      <c r="N48" s="607" t="s">
        <v>2355</v>
      </c>
    </row>
    <row r="50" spans="1:14" ht="13.5" thickBot="1"/>
    <row r="51" spans="1:14" ht="16.5" thickBot="1">
      <c r="A51" s="2503" t="s">
        <v>1792</v>
      </c>
      <c r="B51" s="2504"/>
      <c r="C51" s="2504"/>
      <c r="D51" s="2504"/>
      <c r="E51" s="2504"/>
      <c r="F51" s="2504"/>
      <c r="G51" s="2504"/>
      <c r="H51" s="2504"/>
      <c r="I51" s="2504"/>
      <c r="J51" s="2504"/>
      <c r="K51" s="2504"/>
      <c r="L51" s="2504"/>
      <c r="M51" s="2504"/>
      <c r="N51" s="2505"/>
    </row>
    <row r="53" spans="1:14">
      <c r="A53" s="1303" t="s">
        <v>1774</v>
      </c>
    </row>
    <row r="54" spans="1:14" ht="13.5" thickBot="1"/>
    <row r="55" spans="1:14" ht="13.5" thickBot="1">
      <c r="A55" s="25" t="s">
        <v>1775</v>
      </c>
      <c r="G55" s="1486" t="s">
        <v>2428</v>
      </c>
    </row>
    <row r="56" spans="1:14" ht="13.5" thickBot="1">
      <c r="A56" s="25" t="s">
        <v>1776</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503" t="s">
        <v>1793</v>
      </c>
      <c r="B59" s="2504"/>
      <c r="C59" s="2504"/>
      <c r="D59" s="2504"/>
      <c r="E59" s="2504"/>
      <c r="F59" s="2504"/>
      <c r="G59" s="2504"/>
      <c r="H59" s="2504"/>
      <c r="I59" s="2504"/>
      <c r="J59" s="2504"/>
      <c r="K59" s="2504"/>
      <c r="L59" s="2504"/>
      <c r="M59" s="2504"/>
      <c r="N59" s="2505"/>
    </row>
    <row r="60" spans="1:14" ht="13.5" thickBot="1"/>
    <row r="61" spans="1:14" ht="13.5" thickBot="1">
      <c r="A61" s="25" t="s">
        <v>1777</v>
      </c>
      <c r="E61" s="1486" t="s">
        <v>40</v>
      </c>
    </row>
    <row r="63" spans="1:14" ht="12.75" customHeight="1">
      <c r="A63" s="2502" t="s">
        <v>1778</v>
      </c>
      <c r="B63" s="2502"/>
      <c r="C63" s="2502"/>
      <c r="D63" s="2502"/>
      <c r="E63" s="2502"/>
      <c r="F63" s="2502"/>
      <c r="G63" s="2502"/>
      <c r="H63" s="2502"/>
      <c r="I63" s="2502"/>
      <c r="J63" s="2502"/>
      <c r="K63" s="2502"/>
      <c r="L63" s="2502"/>
      <c r="M63" s="2502"/>
      <c r="N63" s="2502"/>
    </row>
    <row r="64" spans="1:14" ht="20.25" customHeight="1">
      <c r="A64" s="2502"/>
      <c r="B64" s="2502"/>
      <c r="C64" s="2502"/>
      <c r="D64" s="2502"/>
      <c r="E64" s="2502"/>
      <c r="F64" s="2502"/>
      <c r="G64" s="2502"/>
      <c r="H64" s="2502"/>
      <c r="I64" s="2502"/>
      <c r="J64" s="2502"/>
      <c r="K64" s="2502"/>
      <c r="L64" s="2502"/>
      <c r="M64" s="2502"/>
      <c r="N64" s="2502"/>
    </row>
    <row r="65" spans="1:14">
      <c r="A65" s="1304"/>
      <c r="B65" s="1198"/>
      <c r="C65" s="1198"/>
      <c r="D65" s="1198"/>
      <c r="E65" s="1198"/>
      <c r="F65" s="1198"/>
      <c r="G65" s="1198"/>
      <c r="H65" s="1198"/>
      <c r="I65" s="1198"/>
      <c r="J65" s="1198"/>
      <c r="K65" s="1198"/>
      <c r="L65" s="1198"/>
      <c r="M65" s="1198"/>
    </row>
    <row r="66" spans="1:14">
      <c r="A66" s="2501" t="s">
        <v>1797</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1305"/>
      <c r="B68" s="1305"/>
      <c r="C68" s="1305"/>
      <c r="D68" s="1305"/>
      <c r="E68" s="1305"/>
      <c r="F68" s="1305"/>
      <c r="G68" s="1305"/>
      <c r="H68" s="1305"/>
      <c r="I68" s="1305"/>
      <c r="J68" s="1305"/>
      <c r="K68" s="1305"/>
      <c r="L68" s="1305"/>
      <c r="M68" s="1305"/>
      <c r="N68" s="1305"/>
    </row>
    <row r="69" spans="1:14" ht="15" customHeight="1">
      <c r="A69" s="2502" t="s">
        <v>1779</v>
      </c>
      <c r="B69" s="2502"/>
      <c r="C69" s="2502"/>
      <c r="D69" s="2502"/>
      <c r="E69" s="2502"/>
      <c r="F69" s="2502"/>
      <c r="G69" s="2502"/>
      <c r="H69" s="2502"/>
      <c r="I69" s="2502"/>
      <c r="J69" s="2502"/>
      <c r="K69" s="2502"/>
      <c r="L69" s="2502"/>
      <c r="M69" s="2502"/>
      <c r="N69" s="2502"/>
    </row>
    <row r="70" spans="1:14" ht="16.5" customHeight="1">
      <c r="A70" s="2502"/>
      <c r="B70" s="2502"/>
      <c r="C70" s="2502"/>
      <c r="D70" s="2502"/>
      <c r="E70" s="2502"/>
      <c r="F70" s="2502"/>
      <c r="G70" s="2502"/>
      <c r="H70" s="2502"/>
      <c r="I70" s="2502"/>
      <c r="J70" s="2502"/>
      <c r="K70" s="2502"/>
      <c r="L70" s="2502"/>
      <c r="M70" s="2502"/>
      <c r="N70" s="2502"/>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502" t="s">
        <v>1817</v>
      </c>
      <c r="B72" s="2502"/>
      <c r="C72" s="2502"/>
      <c r="D72" s="2502"/>
      <c r="E72" s="2502"/>
      <c r="F72" s="2502"/>
      <c r="G72" s="2502"/>
      <c r="H72" s="2502"/>
      <c r="I72" s="2502"/>
      <c r="J72" s="2502"/>
      <c r="K72" s="2502"/>
      <c r="L72" s="2502"/>
      <c r="M72" s="2502"/>
      <c r="N72" s="2502"/>
    </row>
    <row r="73" spans="1:14" ht="13.5" thickBot="1">
      <c r="A73" s="2502"/>
      <c r="B73" s="2502"/>
      <c r="C73" s="2502"/>
      <c r="D73" s="2502"/>
      <c r="E73" s="2502"/>
      <c r="F73" s="2502"/>
      <c r="G73" s="2502"/>
      <c r="H73" s="2502"/>
      <c r="I73" s="2502"/>
      <c r="J73" s="2502"/>
      <c r="K73" s="2502"/>
      <c r="L73" s="2502"/>
      <c r="M73" s="2502"/>
      <c r="N73" s="2502"/>
    </row>
    <row r="74" spans="1:14" ht="16.5" thickBot="1">
      <c r="A74" s="2503" t="s">
        <v>1794</v>
      </c>
      <c r="B74" s="2504"/>
      <c r="C74" s="2504"/>
      <c r="D74" s="2504"/>
      <c r="E74" s="2504"/>
      <c r="F74" s="2504"/>
      <c r="G74" s="2504"/>
      <c r="H74" s="2504"/>
      <c r="I74" s="2504"/>
      <c r="J74" s="2504"/>
      <c r="K74" s="2504"/>
      <c r="L74" s="2504"/>
      <c r="M74" s="2504"/>
      <c r="N74" s="2505"/>
    </row>
    <row r="75" spans="1:14">
      <c r="A75" s="2506" t="s">
        <v>1780</v>
      </c>
      <c r="B75" s="2506"/>
      <c r="C75" s="2506"/>
      <c r="D75" s="2506"/>
      <c r="E75" s="2506"/>
      <c r="F75" s="2506"/>
      <c r="G75" s="2506"/>
      <c r="H75" s="2506"/>
      <c r="I75" s="2506"/>
      <c r="J75" s="2506"/>
      <c r="K75" s="2506"/>
      <c r="L75" s="2506"/>
      <c r="M75" s="2506"/>
      <c r="N75" s="2506"/>
    </row>
    <row r="76" spans="1:14" ht="19.5" customHeight="1">
      <c r="A76" s="2507"/>
      <c r="B76" s="2507"/>
      <c r="C76" s="2507"/>
      <c r="D76" s="2507"/>
      <c r="E76" s="2507"/>
      <c r="F76" s="2507"/>
      <c r="G76" s="2507"/>
      <c r="H76" s="2507"/>
      <c r="I76" s="2507"/>
      <c r="J76" s="2507"/>
      <c r="K76" s="2507"/>
      <c r="L76" s="2507"/>
      <c r="M76" s="2507"/>
      <c r="N76" s="2507"/>
    </row>
    <row r="77" spans="1:14">
      <c r="A77" s="1306"/>
      <c r="B77" s="1306"/>
      <c r="C77" s="1306"/>
      <c r="D77" s="1306"/>
      <c r="E77" s="1306"/>
      <c r="F77" s="1306"/>
      <c r="G77" s="1306"/>
      <c r="H77" s="1306"/>
      <c r="I77" s="1306"/>
      <c r="J77" s="1306"/>
      <c r="K77" s="1306"/>
      <c r="L77" s="1306"/>
      <c r="M77" s="1306"/>
      <c r="N77" s="1306"/>
    </row>
    <row r="78" spans="1:14" ht="26.25" thickBot="1">
      <c r="B78" s="1307"/>
      <c r="C78" s="1302" t="s">
        <v>1820</v>
      </c>
      <c r="D78" s="1302" t="s">
        <v>1824</v>
      </c>
      <c r="E78" s="1302" t="s">
        <v>1826</v>
      </c>
      <c r="F78" s="1302" t="s">
        <v>1526</v>
      </c>
      <c r="G78" s="1302" t="s">
        <v>1527</v>
      </c>
      <c r="H78" s="1308"/>
      <c r="I78" s="1308"/>
      <c r="J78" s="1308"/>
      <c r="K78" s="1308"/>
      <c r="L78" s="1308"/>
      <c r="M78" s="1308"/>
    </row>
    <row r="79" spans="1:14" ht="15.75" customHeight="1" thickBot="1">
      <c r="B79" s="1256" t="s">
        <v>1801</v>
      </c>
      <c r="C79" s="607">
        <v>1</v>
      </c>
      <c r="D79" s="607"/>
      <c r="E79" s="607"/>
      <c r="F79" s="607"/>
      <c r="G79" s="607"/>
      <c r="H79" s="1301"/>
      <c r="I79" s="1301"/>
      <c r="J79" s="1301"/>
      <c r="K79" s="1301"/>
      <c r="L79" s="1301"/>
      <c r="M79" s="1301"/>
    </row>
    <row r="80" spans="1:14" ht="15.75" customHeight="1" thickBot="1">
      <c r="B80" s="1256" t="s">
        <v>1528</v>
      </c>
      <c r="C80" s="607">
        <v>1</v>
      </c>
      <c r="D80" s="607"/>
      <c r="E80" s="607"/>
      <c r="F80" s="607"/>
      <c r="G80" s="607"/>
      <c r="H80" s="1301"/>
      <c r="I80" s="1301"/>
      <c r="J80" s="1301"/>
      <c r="K80" s="1301"/>
      <c r="L80" s="1301"/>
      <c r="M80" s="1301"/>
    </row>
    <row r="81" spans="2:13" ht="15.75" customHeight="1" thickBot="1">
      <c r="B81" s="1257" t="s">
        <v>104</v>
      </c>
      <c r="C81" s="607">
        <v>1</v>
      </c>
      <c r="D81" s="607"/>
      <c r="E81" s="607"/>
      <c r="F81" s="607"/>
      <c r="G81" s="607"/>
      <c r="H81" s="1301"/>
      <c r="I81" s="1301"/>
      <c r="J81" s="1301"/>
      <c r="K81" s="1301"/>
      <c r="L81" s="1301"/>
      <c r="M81" s="1301"/>
    </row>
    <row r="82" spans="2:13" ht="13.5" thickBot="1">
      <c r="B82" s="10" t="s">
        <v>1529</v>
      </c>
      <c r="C82" s="607">
        <v>1</v>
      </c>
      <c r="D82" s="607"/>
      <c r="E82" s="607"/>
      <c r="F82" s="607"/>
      <c r="G82" s="607"/>
      <c r="H82" s="1301"/>
      <c r="I82" s="1301"/>
      <c r="J82" s="1301"/>
      <c r="K82" s="1301"/>
      <c r="L82" s="1301"/>
      <c r="M82" s="1301"/>
    </row>
    <row r="83" spans="2:13" ht="13.5" thickBot="1">
      <c r="B83" s="10" t="s">
        <v>1530</v>
      </c>
      <c r="C83" s="607">
        <v>1</v>
      </c>
      <c r="D83" s="607"/>
      <c r="E83" s="607"/>
      <c r="F83" s="607"/>
      <c r="G83" s="607"/>
      <c r="H83" s="1301"/>
      <c r="I83" s="1301"/>
      <c r="J83" s="1301"/>
      <c r="K83" s="1301"/>
      <c r="L83" s="1301"/>
      <c r="M83" s="1301"/>
    </row>
    <row r="84" spans="2:13" ht="13.5" thickBot="1">
      <c r="B84" s="10" t="s">
        <v>1531</v>
      </c>
      <c r="C84" s="607">
        <v>1</v>
      </c>
      <c r="D84" s="607"/>
      <c r="E84" s="607"/>
      <c r="F84" s="607"/>
      <c r="G84" s="607"/>
      <c r="H84" s="1301"/>
      <c r="I84" s="1301"/>
      <c r="J84" s="1301"/>
      <c r="K84" s="1301"/>
      <c r="L84" s="1301"/>
      <c r="M84" s="1301"/>
    </row>
    <row r="85" spans="2:13" ht="13.5" thickBot="1">
      <c r="B85" s="1309" t="s">
        <v>1532</v>
      </c>
      <c r="C85" s="607">
        <v>1</v>
      </c>
      <c r="D85" s="607"/>
      <c r="E85" s="607"/>
      <c r="F85" s="607"/>
      <c r="G85" s="607"/>
      <c r="H85" s="1301"/>
      <c r="I85" s="1301"/>
      <c r="J85" s="1301"/>
      <c r="K85" s="1301"/>
      <c r="L85" s="1301"/>
      <c r="M85" s="1301"/>
    </row>
    <row r="86" spans="2:13" ht="13.5" thickBot="1">
      <c r="B86" s="46" t="s">
        <v>1533</v>
      </c>
      <c r="C86" s="607">
        <v>1</v>
      </c>
      <c r="D86" s="607"/>
      <c r="E86" s="607"/>
      <c r="F86" s="607"/>
      <c r="G86" s="607"/>
      <c r="H86" s="1301"/>
      <c r="I86" s="1301"/>
      <c r="J86" s="1301"/>
      <c r="K86" s="1301"/>
      <c r="L86" s="1301"/>
      <c r="M86" s="1301"/>
    </row>
    <row r="87" spans="2:13" ht="13.5" thickBot="1">
      <c r="B87" s="46" t="s">
        <v>1534</v>
      </c>
      <c r="C87" s="607">
        <v>1</v>
      </c>
      <c r="D87" s="607"/>
      <c r="E87" s="607"/>
      <c r="F87" s="607"/>
      <c r="G87" s="607"/>
      <c r="H87" s="1301"/>
      <c r="I87" s="1301"/>
      <c r="J87" s="1301"/>
      <c r="K87" s="1301"/>
      <c r="L87" s="1301"/>
      <c r="M87" s="1301"/>
    </row>
    <row r="88" spans="2:13" ht="13.5" thickBot="1">
      <c r="B88" s="1256" t="s">
        <v>1535</v>
      </c>
      <c r="C88" s="607">
        <v>1</v>
      </c>
      <c r="D88" s="607"/>
      <c r="E88" s="607"/>
      <c r="F88" s="607"/>
      <c r="G88" s="607"/>
      <c r="H88" s="1301"/>
      <c r="I88" s="1301"/>
      <c r="J88" s="1301"/>
      <c r="K88" s="1301"/>
      <c r="L88" s="1301"/>
      <c r="M88" s="1301"/>
    </row>
    <row r="89" spans="2:13" ht="13.5" thickBot="1">
      <c r="B89" s="1256" t="s">
        <v>1536</v>
      </c>
      <c r="C89" s="607">
        <v>1</v>
      </c>
      <c r="D89" s="607"/>
      <c r="E89" s="607"/>
      <c r="F89" s="607"/>
      <c r="G89" s="607"/>
      <c r="H89" s="1301"/>
      <c r="I89" s="1301"/>
      <c r="J89" s="1301"/>
      <c r="K89" s="1301"/>
      <c r="L89" s="1301"/>
      <c r="M89" s="1301"/>
    </row>
    <row r="90" spans="2:13" ht="13.5" thickBot="1">
      <c r="B90" s="1257" t="s">
        <v>1537</v>
      </c>
      <c r="C90" s="607">
        <v>1</v>
      </c>
      <c r="D90" s="607"/>
      <c r="E90" s="607"/>
      <c r="F90" s="607"/>
      <c r="G90" s="607"/>
      <c r="H90" s="1301"/>
      <c r="I90" s="1301"/>
      <c r="J90" s="1301"/>
      <c r="K90" s="1301"/>
      <c r="L90" s="1301"/>
      <c r="M90" s="1301"/>
    </row>
    <row r="91" spans="2:13" ht="13.5" thickBot="1">
      <c r="B91" s="10" t="s">
        <v>1538</v>
      </c>
      <c r="C91" s="607">
        <v>1</v>
      </c>
      <c r="D91" s="607"/>
      <c r="E91" s="607"/>
      <c r="F91" s="607"/>
      <c r="G91" s="607"/>
      <c r="H91" s="1301"/>
      <c r="I91" s="1301"/>
      <c r="J91" s="1301"/>
      <c r="K91" s="1301"/>
      <c r="L91" s="1301"/>
      <c r="M91" s="1301"/>
    </row>
    <row r="92" spans="2:13" ht="13.5" thickBot="1">
      <c r="B92" s="10" t="s">
        <v>1539</v>
      </c>
      <c r="C92" s="607">
        <v>1</v>
      </c>
      <c r="D92" s="607"/>
      <c r="E92" s="607"/>
      <c r="F92" s="607"/>
      <c r="G92" s="607"/>
      <c r="H92" s="1301"/>
      <c r="I92" s="1301"/>
      <c r="J92" s="1301"/>
      <c r="K92" s="1301"/>
      <c r="L92" s="1301"/>
      <c r="M92" s="1301"/>
    </row>
    <row r="93" spans="2:13" ht="13.5" thickBot="1">
      <c r="B93" s="10" t="s">
        <v>1540</v>
      </c>
      <c r="C93" s="607">
        <v>1</v>
      </c>
      <c r="D93" s="607"/>
      <c r="E93" s="607"/>
      <c r="F93" s="607"/>
      <c r="G93" s="607"/>
      <c r="H93" s="1301"/>
      <c r="I93" s="1301"/>
      <c r="J93" s="1301"/>
      <c r="K93" s="1301"/>
      <c r="L93" s="1301"/>
      <c r="M93" s="1301"/>
    </row>
    <row r="96" spans="2:13" ht="13.5" thickBot="1"/>
    <row r="97" spans="1:19" ht="16.5" thickBot="1">
      <c r="A97" s="2503" t="s">
        <v>1795</v>
      </c>
      <c r="B97" s="2504"/>
      <c r="C97" s="2504"/>
      <c r="D97" s="2504"/>
      <c r="E97" s="2504"/>
      <c r="F97" s="2504"/>
      <c r="G97" s="2504"/>
      <c r="H97" s="2504"/>
      <c r="I97" s="2504"/>
      <c r="J97" s="2504"/>
      <c r="K97" s="2504"/>
      <c r="L97" s="2504"/>
      <c r="M97" s="2504"/>
      <c r="N97" s="2505"/>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1796</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1781</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1782</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8" t="s">
        <v>2429</v>
      </c>
      <c r="B103" s="2499"/>
      <c r="C103" s="2499"/>
      <c r="D103" s="2499"/>
      <c r="E103" s="2499"/>
      <c r="F103" s="2499"/>
      <c r="G103" s="2499"/>
      <c r="H103" s="2499"/>
      <c r="I103" s="2499"/>
      <c r="J103" s="2499"/>
      <c r="K103" s="2499"/>
      <c r="L103" s="2499"/>
      <c r="M103" s="2500"/>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1783</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1784</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8" t="s">
        <v>2430</v>
      </c>
      <c r="B107" s="2499"/>
      <c r="C107" s="2499"/>
      <c r="D107" s="2499"/>
      <c r="E107" s="2499"/>
      <c r="F107" s="2499"/>
      <c r="G107" s="2499"/>
      <c r="H107" s="2499"/>
      <c r="I107" s="2499"/>
      <c r="J107" s="2499"/>
      <c r="K107" s="2499"/>
      <c r="L107" s="2499"/>
      <c r="M107" s="2500"/>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1785</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1786</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8" t="s">
        <v>1337</v>
      </c>
      <c r="B111" s="2499"/>
      <c r="C111" s="2499"/>
      <c r="D111" s="2499"/>
      <c r="E111" s="2499"/>
      <c r="F111" s="2499"/>
      <c r="G111" s="2499"/>
      <c r="H111" s="2499"/>
      <c r="I111" s="2499"/>
      <c r="J111" s="2499"/>
      <c r="K111" s="2499"/>
      <c r="L111" s="2499"/>
      <c r="M111" s="2500"/>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1839</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8" t="s">
        <v>1337</v>
      </c>
      <c r="B114" s="2499"/>
      <c r="C114" s="2499"/>
      <c r="D114" s="2499"/>
      <c r="E114" s="2499"/>
      <c r="F114" s="2499"/>
      <c r="G114" s="2499"/>
      <c r="H114" s="2499"/>
      <c r="I114" s="2499"/>
      <c r="J114" s="2499"/>
      <c r="K114" s="2499"/>
      <c r="L114" s="2499"/>
      <c r="M114" s="2500"/>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1787</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8" t="s">
        <v>2431</v>
      </c>
      <c r="B117" s="2499"/>
      <c r="C117" s="2499"/>
      <c r="D117" s="2499"/>
      <c r="E117" s="2499"/>
      <c r="F117" s="2499"/>
      <c r="G117" s="2499"/>
      <c r="H117" s="2499"/>
      <c r="I117" s="2499"/>
      <c r="J117" s="2499"/>
      <c r="K117" s="2499"/>
      <c r="L117" s="2499"/>
      <c r="M117" s="2500"/>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1788</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8" t="s">
        <v>1337</v>
      </c>
      <c r="B120" s="2499"/>
      <c r="C120" s="2499"/>
      <c r="D120" s="2499"/>
      <c r="E120" s="2499"/>
      <c r="F120" s="2499"/>
      <c r="G120" s="2499"/>
      <c r="H120" s="2499"/>
      <c r="I120" s="2499"/>
      <c r="J120" s="2499"/>
      <c r="K120" s="2499"/>
      <c r="L120" s="2499"/>
      <c r="M120" s="2500"/>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1789</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1790</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8" t="s">
        <v>1337</v>
      </c>
      <c r="B124" s="2499"/>
      <c r="C124" s="2499"/>
      <c r="D124" s="2499"/>
      <c r="E124" s="2499"/>
      <c r="F124" s="2499"/>
      <c r="G124" s="2499"/>
      <c r="H124" s="2499"/>
      <c r="I124" s="2499"/>
      <c r="J124" s="2499"/>
      <c r="K124" s="2499"/>
      <c r="L124" s="2499"/>
      <c r="M124" s="2500"/>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90" zoomScaleNormal="100" zoomScaleSheetLayoutView="90" workbookViewId="0">
      <selection activeCell="G7" sqref="G7"/>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30" t="s">
        <v>2116</v>
      </c>
      <c r="B1" s="2531"/>
      <c r="C1" s="2531"/>
      <c r="D1" s="2531"/>
      <c r="E1" s="2531"/>
      <c r="F1" s="2532" t="s">
        <v>438</v>
      </c>
      <c r="G1" s="2533"/>
      <c r="H1" s="2533"/>
      <c r="I1" s="2534"/>
    </row>
    <row r="2" spans="1:9" ht="31.5">
      <c r="A2" s="2535" t="s">
        <v>2118</v>
      </c>
      <c r="B2" s="2536"/>
      <c r="C2" s="2536"/>
      <c r="D2" s="2536"/>
      <c r="E2" s="2536"/>
      <c r="F2" s="2536"/>
      <c r="G2" s="2536"/>
      <c r="H2" s="2536"/>
      <c r="I2" s="2537"/>
    </row>
    <row r="3" spans="1:9" ht="13.5" thickBot="1"/>
    <row r="4" spans="1:9" ht="16.5" thickBot="1">
      <c r="A4" s="2091" t="s">
        <v>1926</v>
      </c>
      <c r="B4" s="2092"/>
      <c r="C4" s="2092"/>
      <c r="D4" s="2092"/>
      <c r="E4" s="2092"/>
      <c r="F4" s="2092"/>
      <c r="G4" s="2092"/>
      <c r="H4" s="2092"/>
      <c r="I4" s="2093"/>
    </row>
    <row r="5" spans="1:9" ht="13.5" thickBot="1"/>
    <row r="6" spans="1:9" ht="13.5" thickBot="1">
      <c r="A6" s="1474" t="s">
        <v>1927</v>
      </c>
      <c r="C6" s="2538" t="str">
        <f>PJCProjectName</f>
        <v>Avondale Town Center North</v>
      </c>
      <c r="D6" s="2539"/>
      <c r="E6" s="2539"/>
      <c r="F6" s="2540"/>
    </row>
    <row r="7" spans="1:9" ht="13.5" thickBot="1">
      <c r="A7" s="1474" t="s">
        <v>1442</v>
      </c>
      <c r="C7" s="2097" t="s">
        <v>2345</v>
      </c>
      <c r="D7" s="2098"/>
      <c r="E7" s="2098"/>
      <c r="F7" s="2096"/>
    </row>
    <row r="8" spans="1:9" ht="13.5" thickBot="1">
      <c r="A8" s="1474" t="s">
        <v>245</v>
      </c>
      <c r="C8" s="2097">
        <f>Transmittal!D5</f>
        <v>150119</v>
      </c>
      <c r="D8" s="2098"/>
      <c r="E8" s="2098"/>
      <c r="F8" s="2096"/>
    </row>
    <row r="9" spans="1:9" ht="13.5" thickBot="1"/>
    <row r="10" spans="1:9" ht="16.5" thickBot="1">
      <c r="A10" s="2091" t="s">
        <v>1928</v>
      </c>
      <c r="B10" s="2092"/>
      <c r="C10" s="2092"/>
      <c r="D10" s="2092"/>
      <c r="E10" s="2092"/>
      <c r="F10" s="2092"/>
      <c r="G10" s="2092"/>
      <c r="H10" s="2092"/>
      <c r="I10" s="2093"/>
    </row>
    <row r="12" spans="1:9">
      <c r="A12" s="1700" t="s">
        <v>1929</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1930</v>
      </c>
      <c r="F16" s="1700"/>
      <c r="G16" s="1700"/>
      <c r="H16" s="1701"/>
      <c r="I16" s="1174"/>
    </row>
    <row r="17" spans="1:9" ht="12.75" customHeight="1">
      <c r="A17" s="1700"/>
      <c r="B17" s="1700"/>
      <c r="C17" s="1703" t="s">
        <v>1931</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1932</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1930</v>
      </c>
      <c r="E23" s="1700"/>
      <c r="F23" s="1700"/>
      <c r="G23" s="1701"/>
      <c r="H23" s="1174"/>
    </row>
    <row r="24" spans="1:9" ht="12.75" customHeight="1">
      <c r="A24" s="1700"/>
      <c r="C24" s="1703" t="s">
        <v>1933</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1934</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1930</v>
      </c>
      <c r="E43" s="1700"/>
      <c r="F43" s="1700"/>
      <c r="G43" s="1701"/>
      <c r="H43" s="1174"/>
    </row>
    <row r="44" spans="1:9" ht="12.75" customHeight="1">
      <c r="A44" s="1700"/>
      <c r="C44" s="1703" t="s">
        <v>1935</v>
      </c>
      <c r="D44" s="1704">
        <v>10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2171</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1936</v>
      </c>
      <c r="D64" s="2541" t="s">
        <v>2024</v>
      </c>
      <c r="E64" s="2542"/>
      <c r="F64" s="2542"/>
      <c r="G64" s="2543"/>
      <c r="H64" s="1964"/>
      <c r="I64" s="1174"/>
    </row>
    <row r="65" spans="1:9" ht="12.75" customHeight="1">
      <c r="A65" s="1700"/>
      <c r="F65" s="1700"/>
      <c r="G65" s="1700"/>
      <c r="H65" s="1701"/>
      <c r="I65" s="1174"/>
    </row>
    <row r="66" spans="1:9" ht="12.75" customHeight="1">
      <c r="A66" s="1700"/>
      <c r="D66" s="1909" t="s">
        <v>1930</v>
      </c>
      <c r="E66" s="1700"/>
      <c r="F66" s="1700"/>
      <c r="G66" s="1701"/>
      <c r="H66" s="1174"/>
    </row>
    <row r="67" spans="1:9" ht="12.75" customHeight="1">
      <c r="A67" s="1700"/>
      <c r="C67" s="1703" t="s">
        <v>2173</v>
      </c>
      <c r="D67" s="1704">
        <v>5</v>
      </c>
      <c r="E67" s="1700"/>
      <c r="F67" s="1700"/>
      <c r="G67" s="1701"/>
      <c r="H67" s="1174"/>
    </row>
    <row r="68" spans="1:9" ht="12.75" customHeight="1">
      <c r="A68" s="1700"/>
      <c r="F68" s="1700"/>
      <c r="G68" s="1700"/>
      <c r="H68" s="1701"/>
      <c r="I68" s="1174"/>
    </row>
    <row r="69" spans="1:9">
      <c r="A69" s="1700" t="s">
        <v>2172</v>
      </c>
      <c r="F69" s="1700"/>
      <c r="G69" s="1700"/>
      <c r="H69" s="1701"/>
      <c r="I69" s="1174"/>
    </row>
    <row r="70" spans="1:9" ht="331.5" customHeight="1">
      <c r="A70" s="1700"/>
      <c r="F70" s="1700"/>
      <c r="G70" s="1700"/>
      <c r="H70" s="1701"/>
      <c r="I70" s="1174"/>
    </row>
    <row r="71" spans="1:9" ht="12.75" customHeight="1">
      <c r="A71" s="1700"/>
      <c r="D71" s="1909" t="s">
        <v>1930</v>
      </c>
      <c r="F71" s="1700"/>
      <c r="G71" s="1700"/>
      <c r="H71" s="1701"/>
      <c r="I71" s="1174"/>
    </row>
    <row r="72" spans="1:9" ht="12.75" customHeight="1">
      <c r="A72" s="1700"/>
      <c r="C72" s="1703" t="s">
        <v>1937</v>
      </c>
      <c r="D72" s="1704">
        <v>5</v>
      </c>
      <c r="F72" s="1700"/>
      <c r="G72" s="1700"/>
      <c r="H72" s="1701"/>
      <c r="I72" s="1174"/>
    </row>
    <row r="73" spans="1:9" ht="12.75" customHeight="1">
      <c r="A73" s="1700"/>
      <c r="F73" s="1700"/>
      <c r="G73" s="1700"/>
      <c r="H73" s="1701"/>
      <c r="I73" s="1174"/>
    </row>
    <row r="74" spans="1:9">
      <c r="A74" s="1700" t="s">
        <v>1938</v>
      </c>
      <c r="F74" s="1700"/>
      <c r="G74" s="1700"/>
      <c r="H74" s="1701"/>
      <c r="I74" s="1174"/>
    </row>
    <row r="75" spans="1:9" ht="131.25" customHeight="1"/>
    <row r="76" spans="1:9" ht="12.75" customHeight="1"/>
    <row r="77" spans="1:9" ht="12.75" customHeight="1">
      <c r="D77" s="1909" t="s">
        <v>1930</v>
      </c>
    </row>
    <row r="78" spans="1:9" ht="12.75" customHeight="1">
      <c r="C78" s="1703" t="s">
        <v>1939</v>
      </c>
      <c r="D78" s="1704">
        <v>0</v>
      </c>
    </row>
    <row r="79" spans="1:9" ht="12.75" customHeight="1" thickBot="1"/>
    <row r="80" spans="1:9" ht="16.5" thickBot="1">
      <c r="A80" s="2091" t="s">
        <v>1940</v>
      </c>
      <c r="B80" s="2092"/>
      <c r="C80" s="2092"/>
      <c r="D80" s="2092"/>
      <c r="E80" s="2092"/>
      <c r="F80" s="2092"/>
      <c r="G80" s="2092"/>
      <c r="H80" s="2092"/>
      <c r="I80" s="2093"/>
    </row>
    <row r="83" spans="1:9">
      <c r="A83" s="1700" t="s">
        <v>1941</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1942</v>
      </c>
      <c r="F88" s="1706" t="s">
        <v>40</v>
      </c>
      <c r="G88" s="1707"/>
      <c r="H88" s="1174"/>
      <c r="I88" s="1174"/>
    </row>
    <row r="89" spans="1:9">
      <c r="A89" s="1474" t="s">
        <v>1943</v>
      </c>
      <c r="F89" s="1706">
        <v>72</v>
      </c>
      <c r="G89" s="1707"/>
      <c r="H89" s="1174"/>
      <c r="I89" s="1174"/>
    </row>
    <row r="90" spans="1:9">
      <c r="A90" s="1474" t="s">
        <v>1944</v>
      </c>
      <c r="F90" s="1706">
        <v>8</v>
      </c>
      <c r="G90" s="1707"/>
      <c r="H90" s="1174"/>
      <c r="I90" s="1174"/>
    </row>
    <row r="91" spans="1:9">
      <c r="A91" s="1700" t="s">
        <v>1945</v>
      </c>
      <c r="F91" s="1708">
        <f>F90/F89</f>
        <v>0.1111111111111111</v>
      </c>
      <c r="G91" s="1707"/>
      <c r="H91" s="1174"/>
      <c r="I91" s="1174"/>
    </row>
    <row r="92" spans="1:9">
      <c r="A92" s="1474" t="s">
        <v>438</v>
      </c>
      <c r="F92" s="1707"/>
      <c r="G92" s="1174"/>
      <c r="H92" s="1174"/>
    </row>
    <row r="93" spans="1:9">
      <c r="A93" s="1700"/>
      <c r="F93" s="1909" t="s">
        <v>1930</v>
      </c>
      <c r="G93" s="1174"/>
    </row>
    <row r="94" spans="1:9">
      <c r="A94" s="1700"/>
      <c r="F94" s="1704">
        <v>5</v>
      </c>
      <c r="G94" s="1174"/>
    </row>
    <row r="95" spans="1:9">
      <c r="E95" s="1700" t="s">
        <v>438</v>
      </c>
      <c r="F95" s="1702" t="s">
        <v>438</v>
      </c>
      <c r="G95" s="1702"/>
      <c r="H95" s="1174"/>
      <c r="I95" s="1174"/>
    </row>
    <row r="96" spans="1:9">
      <c r="A96" s="1700" t="s">
        <v>2174</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1936</v>
      </c>
      <c r="D108" s="2512" t="s">
        <v>2178</v>
      </c>
      <c r="E108" s="2513"/>
      <c r="F108" s="2513"/>
      <c r="G108" s="2514"/>
      <c r="H108" s="1962"/>
      <c r="I108" s="1963"/>
    </row>
    <row r="109" spans="3:9" ht="12.75" customHeight="1">
      <c r="F109" s="1700"/>
      <c r="G109" s="1702"/>
      <c r="H109" s="1174"/>
      <c r="I109" s="1174"/>
    </row>
    <row r="110" spans="3:9" ht="12.75" customHeight="1">
      <c r="D110" s="1909" t="s">
        <v>1930</v>
      </c>
      <c r="E110" s="1700"/>
      <c r="F110" s="1702"/>
      <c r="G110" s="1174"/>
      <c r="H110" s="1174"/>
    </row>
    <row r="111" spans="3:9" ht="12.75" customHeight="1">
      <c r="C111" s="1703" t="s">
        <v>1946</v>
      </c>
      <c r="D111" s="1704">
        <v>5</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1947</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15" t="s">
        <v>2207</v>
      </c>
      <c r="C140" s="2516"/>
      <c r="D140" s="2512" t="s">
        <v>2182</v>
      </c>
      <c r="E140" s="2513"/>
      <c r="F140" s="2513"/>
      <c r="G140" s="2514"/>
      <c r="H140" s="1962"/>
      <c r="I140" s="1965"/>
    </row>
    <row r="141" spans="2:9" ht="12.75" customHeight="1" thickBot="1">
      <c r="B141" s="2515" t="s">
        <v>2208</v>
      </c>
      <c r="C141" s="2516"/>
      <c r="D141" s="2512" t="s">
        <v>2181</v>
      </c>
      <c r="E141" s="2513"/>
      <c r="F141" s="2513"/>
      <c r="G141" s="2514"/>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1930</v>
      </c>
      <c r="E144" s="1700"/>
      <c r="F144" s="1702"/>
      <c r="G144" s="1174"/>
      <c r="H144" s="1174"/>
    </row>
    <row r="145" spans="1:9" ht="12.75" customHeight="1">
      <c r="C145" s="1703" t="s">
        <v>1948</v>
      </c>
      <c r="D145" s="1704">
        <v>10</v>
      </c>
      <c r="E145" s="1700"/>
      <c r="F145" s="1702"/>
      <c r="G145" s="1174"/>
      <c r="H145" s="1174"/>
    </row>
    <row r="146" spans="1:9" ht="12.75" customHeight="1" thickBot="1">
      <c r="E146" s="1700"/>
      <c r="F146" s="1702"/>
      <c r="G146" s="1702"/>
      <c r="H146" s="1174"/>
      <c r="I146" s="1174"/>
    </row>
    <row r="147" spans="1:9" ht="12.75" customHeight="1" thickBot="1">
      <c r="A147" s="2091" t="s">
        <v>1949</v>
      </c>
      <c r="B147" s="2092"/>
      <c r="C147" s="2092"/>
      <c r="D147" s="2092"/>
      <c r="E147" s="2092"/>
      <c r="F147" s="2092"/>
      <c r="G147" s="2092"/>
      <c r="H147" s="2092"/>
      <c r="I147" s="2093"/>
    </row>
    <row r="149" spans="1:9">
      <c r="A149" s="1700" t="s">
        <v>1950</v>
      </c>
      <c r="D149" s="1474" t="s">
        <v>438</v>
      </c>
    </row>
    <row r="150" spans="1:9">
      <c r="A150" s="1700"/>
    </row>
    <row r="151" spans="1:9" ht="12.75" customHeight="1">
      <c r="A151" s="2522" t="s">
        <v>1951</v>
      </c>
      <c r="B151" s="2524" t="s">
        <v>1952</v>
      </c>
      <c r="C151" s="2524" t="s">
        <v>1953</v>
      </c>
      <c r="D151" s="2524" t="s">
        <v>326</v>
      </c>
      <c r="E151" s="2525"/>
      <c r="F151" s="2526" t="s">
        <v>2076</v>
      </c>
    </row>
    <row r="152" spans="1:9">
      <c r="A152" s="2523"/>
      <c r="B152" s="2525"/>
      <c r="C152" s="2525"/>
      <c r="D152" s="2525"/>
      <c r="E152" s="2525"/>
      <c r="F152" s="2527"/>
    </row>
    <row r="153" spans="1:9">
      <c r="A153" s="1709">
        <v>20</v>
      </c>
      <c r="B153" s="1710" t="s">
        <v>1954</v>
      </c>
      <c r="C153" s="1710" t="s">
        <v>1955</v>
      </c>
      <c r="D153" s="2528" t="s">
        <v>1956</v>
      </c>
      <c r="E153" s="2529"/>
      <c r="F153" s="1710" t="s">
        <v>1957</v>
      </c>
    </row>
    <row r="154" spans="1:9">
      <c r="A154" s="1709">
        <v>19</v>
      </c>
      <c r="B154" s="1710" t="s">
        <v>1958</v>
      </c>
      <c r="C154" s="1710" t="s">
        <v>1959</v>
      </c>
      <c r="D154" s="1710" t="s">
        <v>1960</v>
      </c>
      <c r="E154" s="1710"/>
      <c r="F154" s="1710" t="s">
        <v>1961</v>
      </c>
    </row>
    <row r="155" spans="1:9">
      <c r="A155" s="1709">
        <v>18</v>
      </c>
      <c r="B155" s="1710" t="s">
        <v>1962</v>
      </c>
      <c r="C155" s="1710" t="s">
        <v>1963</v>
      </c>
      <c r="D155" s="1710" t="s">
        <v>1964</v>
      </c>
      <c r="E155" s="1710"/>
      <c r="F155" s="1710" t="s">
        <v>1965</v>
      </c>
    </row>
    <row r="156" spans="1:9">
      <c r="A156" s="1709">
        <v>17</v>
      </c>
      <c r="B156" s="1710" t="s">
        <v>1966</v>
      </c>
      <c r="C156" s="1710" t="s">
        <v>1967</v>
      </c>
      <c r="D156" s="2528" t="s">
        <v>1968</v>
      </c>
      <c r="E156" s="2529"/>
      <c r="F156" s="1710" t="s">
        <v>1969</v>
      </c>
    </row>
    <row r="157" spans="1:9">
      <c r="G157" s="1700"/>
      <c r="H157" s="1700"/>
    </row>
    <row r="158" spans="1:9" ht="16.149999999999999" customHeight="1">
      <c r="A158" s="1474" t="s">
        <v>86</v>
      </c>
      <c r="E158" s="1703" t="s">
        <v>1970</v>
      </c>
      <c r="F158" s="1709" t="s">
        <v>1952</v>
      </c>
      <c r="G158" s="1700"/>
      <c r="H158" s="1700"/>
    </row>
    <row r="159" spans="1:9" ht="12.75" customHeight="1">
      <c r="A159" s="1474" t="s">
        <v>1943</v>
      </c>
      <c r="F159" s="1706">
        <v>72</v>
      </c>
      <c r="G159" s="1707"/>
      <c r="H159" s="1174"/>
      <c r="I159" s="1174"/>
    </row>
    <row r="160" spans="1:9">
      <c r="A160" s="1474" t="s">
        <v>1971</v>
      </c>
      <c r="F160" s="1711">
        <v>940455</v>
      </c>
      <c r="G160" s="1707"/>
      <c r="H160" s="1174"/>
      <c r="I160" s="1174"/>
    </row>
    <row r="161" spans="1:9">
      <c r="A161" s="1700" t="s">
        <v>1972</v>
      </c>
      <c r="F161" s="1712">
        <f>F160/F159</f>
        <v>13061.875</v>
      </c>
      <c r="G161" s="1707"/>
      <c r="H161" s="1174"/>
      <c r="I161" s="1174"/>
    </row>
    <row r="162" spans="1:9">
      <c r="E162" s="1700"/>
      <c r="F162" s="1702"/>
      <c r="G162" s="1702"/>
      <c r="H162" s="1700"/>
    </row>
    <row r="163" spans="1:9">
      <c r="C163" s="1700"/>
      <c r="D163" s="1909" t="s">
        <v>1930</v>
      </c>
      <c r="G163" s="1700"/>
    </row>
    <row r="164" spans="1:9">
      <c r="C164" s="1703" t="s">
        <v>1973</v>
      </c>
      <c r="D164" s="1909">
        <v>20</v>
      </c>
      <c r="G164" s="1700"/>
    </row>
    <row r="165" spans="1:9" ht="13.5" thickBot="1"/>
    <row r="166" spans="1:9" ht="16.5" thickBot="1">
      <c r="A166" s="2091" t="s">
        <v>1974</v>
      </c>
      <c r="B166" s="2092"/>
      <c r="C166" s="2092"/>
      <c r="D166" s="2092"/>
      <c r="E166" s="2092"/>
      <c r="F166" s="2092"/>
      <c r="G166" s="2092"/>
      <c r="H166" s="2092"/>
      <c r="I166" s="2093"/>
    </row>
    <row r="168" spans="1:9">
      <c r="A168" s="2520" t="s">
        <v>1975</v>
      </c>
      <c r="B168" s="2521"/>
      <c r="C168" s="2521"/>
      <c r="D168" s="2521"/>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1930</v>
      </c>
    </row>
    <row r="206" spans="1:5" ht="12.75" customHeight="1">
      <c r="A206" s="1700"/>
      <c r="C206" s="1703" t="s">
        <v>1976</v>
      </c>
      <c r="D206" s="1909">
        <v>10</v>
      </c>
    </row>
    <row r="207" spans="1:5" ht="12.75" customHeight="1">
      <c r="A207" s="1700"/>
      <c r="C207" s="1703"/>
      <c r="D207" s="1705"/>
      <c r="E207" s="1705"/>
    </row>
    <row r="208" spans="1:5" ht="12.75" customHeight="1">
      <c r="A208" s="93"/>
      <c r="B208" s="1395"/>
      <c r="C208" s="1395"/>
      <c r="D208" s="1905"/>
      <c r="E208" s="1713"/>
    </row>
    <row r="209" spans="1:9" ht="12.75" customHeight="1">
      <c r="A209" s="1700" t="s">
        <v>1977</v>
      </c>
    </row>
    <row r="210" spans="1:9">
      <c r="A210" s="1700"/>
    </row>
    <row r="211" spans="1:9" ht="122.25" customHeight="1">
      <c r="A211" s="1700"/>
      <c r="C211" s="1700"/>
      <c r="D211" s="1702" t="s">
        <v>1930</v>
      </c>
    </row>
    <row r="212" spans="1:9">
      <c r="A212" s="1700"/>
      <c r="C212" s="1703" t="s">
        <v>1978</v>
      </c>
      <c r="D212" s="1909">
        <v>10</v>
      </c>
    </row>
    <row r="213" spans="1:9">
      <c r="A213" s="1700"/>
    </row>
    <row r="214" spans="1:9" ht="13.5" thickBot="1"/>
    <row r="215" spans="1:9" ht="16.5" thickBot="1">
      <c r="A215" s="2091" t="s">
        <v>1979</v>
      </c>
      <c r="B215" s="2092"/>
      <c r="C215" s="2092"/>
      <c r="D215" s="2092"/>
      <c r="E215" s="2092"/>
      <c r="F215" s="2092"/>
      <c r="G215" s="2092"/>
      <c r="H215" s="2092"/>
      <c r="I215" s="2093"/>
    </row>
    <row r="218" spans="1:9" ht="48.75" customHeight="1">
      <c r="A218" s="1700" t="s">
        <v>1980</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1930</v>
      </c>
    </row>
    <row r="224" spans="1:9">
      <c r="C224" s="1703" t="s">
        <v>1981</v>
      </c>
      <c r="D224" s="1909">
        <v>5</v>
      </c>
    </row>
    <row r="227" spans="1:9">
      <c r="A227" s="1700" t="s">
        <v>1982</v>
      </c>
    </row>
    <row r="229" spans="1:9" ht="274.5" customHeight="1"/>
    <row r="230" spans="1:9">
      <c r="C230" s="1700"/>
      <c r="D230" s="1909" t="s">
        <v>1930</v>
      </c>
    </row>
    <row r="231" spans="1:9">
      <c r="C231" s="1703" t="s">
        <v>1983</v>
      </c>
      <c r="D231" s="1909">
        <v>5</v>
      </c>
    </row>
    <row r="234" spans="1:9">
      <c r="A234" s="1700" t="s">
        <v>1984</v>
      </c>
    </row>
    <row r="236" spans="1:9" ht="336.75" customHeight="1">
      <c r="C236" s="1700"/>
      <c r="D236" s="1702" t="s">
        <v>1930</v>
      </c>
    </row>
    <row r="237" spans="1:9">
      <c r="C237" s="1703" t="s">
        <v>1985</v>
      </c>
      <c r="D237" s="1909">
        <v>0</v>
      </c>
    </row>
    <row r="239" spans="1:9" ht="13.5" thickBot="1"/>
    <row r="240" spans="1:9" ht="16.5" thickBot="1">
      <c r="A240" s="2091" t="s">
        <v>1986</v>
      </c>
      <c r="B240" s="2092"/>
      <c r="C240" s="2092"/>
      <c r="D240" s="2092"/>
      <c r="E240" s="2092"/>
      <c r="F240" s="2092"/>
      <c r="G240" s="2092"/>
      <c r="H240" s="2092"/>
      <c r="I240" s="2093"/>
    </row>
    <row r="242" spans="1:9" ht="15.75" customHeight="1">
      <c r="A242" s="2520" t="s">
        <v>1987</v>
      </c>
      <c r="B242" s="2521"/>
      <c r="C242" s="2521"/>
      <c r="D242" s="2521"/>
    </row>
    <row r="243" spans="1:9" ht="362.25" customHeight="1">
      <c r="A243" s="1700"/>
    </row>
    <row r="244" spans="1:9" ht="373.5" customHeight="1"/>
    <row r="245" spans="1:9" ht="143.25" customHeight="1" thickBot="1"/>
    <row r="246" spans="1:9" ht="12" customHeight="1" thickBot="1">
      <c r="B246" s="2515" t="s">
        <v>2209</v>
      </c>
      <c r="C246" s="2516"/>
      <c r="D246" s="2517" t="s">
        <v>1337</v>
      </c>
      <c r="E246" s="2518"/>
      <c r="F246" s="2518"/>
      <c r="G246" s="2519"/>
      <c r="H246" s="1962"/>
      <c r="I246" s="1963"/>
    </row>
    <row r="247" spans="1:9" ht="12" customHeight="1" thickBot="1">
      <c r="B247" s="2515" t="s">
        <v>2210</v>
      </c>
      <c r="C247" s="2516"/>
      <c r="D247" s="2517" t="s">
        <v>1337</v>
      </c>
      <c r="E247" s="2518"/>
      <c r="F247" s="2518"/>
      <c r="G247" s="2519"/>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1930</v>
      </c>
      <c r="E250" s="1700"/>
      <c r="F250" s="1702"/>
    </row>
    <row r="251" spans="1:9" ht="12.75" customHeight="1">
      <c r="C251" s="1703" t="s">
        <v>1988</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1989</v>
      </c>
    </row>
    <row r="258" spans="1:9">
      <c r="A258" s="2522" t="s">
        <v>1951</v>
      </c>
      <c r="B258" s="2524" t="s">
        <v>438</v>
      </c>
    </row>
    <row r="259" spans="1:9">
      <c r="A259" s="2523"/>
      <c r="B259" s="2525"/>
      <c r="D259" s="1474" t="s">
        <v>1990</v>
      </c>
      <c r="H259" s="1712">
        <v>0</v>
      </c>
    </row>
    <row r="260" spans="1:9">
      <c r="A260" s="1709">
        <v>13</v>
      </c>
      <c r="B260" s="1710" t="s">
        <v>1991</v>
      </c>
      <c r="D260" s="1474" t="s">
        <v>1943</v>
      </c>
      <c r="H260" s="1714">
        <v>0</v>
      </c>
    </row>
    <row r="261" spans="1:9">
      <c r="A261" s="1709">
        <v>14</v>
      </c>
      <c r="B261" s="1710" t="s">
        <v>1992</v>
      </c>
      <c r="D261" s="1700" t="s">
        <v>1993</v>
      </c>
      <c r="H261" s="1712" t="e">
        <f>H259/H260</f>
        <v>#DIV/0!</v>
      </c>
    </row>
    <row r="262" spans="1:9">
      <c r="A262" s="1709">
        <v>15</v>
      </c>
      <c r="B262" s="1710" t="s">
        <v>1994</v>
      </c>
    </row>
    <row r="263" spans="1:9">
      <c r="A263" s="1709">
        <v>14</v>
      </c>
      <c r="B263" s="1710" t="s">
        <v>1995</v>
      </c>
      <c r="H263" s="1702" t="s">
        <v>1930</v>
      </c>
    </row>
    <row r="264" spans="1:9">
      <c r="A264" s="1709">
        <v>13</v>
      </c>
      <c r="B264" s="1710" t="s">
        <v>1996</v>
      </c>
      <c r="H264" s="1909">
        <v>0</v>
      </c>
    </row>
    <row r="265" spans="1:9">
      <c r="G265" s="1700"/>
      <c r="H265" s="1700"/>
    </row>
    <row r="266" spans="1:9" ht="16.149999999999999" customHeight="1">
      <c r="A266" s="1700" t="s">
        <v>1997</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1936</v>
      </c>
      <c r="D271" s="2512" t="s">
        <v>1998</v>
      </c>
      <c r="E271" s="2513"/>
      <c r="F271" s="2513"/>
      <c r="G271" s="2514"/>
      <c r="H271" s="1962"/>
      <c r="I271" s="1965"/>
    </row>
    <row r="272" spans="1:9">
      <c r="A272" s="1700"/>
      <c r="G272" s="1707"/>
      <c r="H272" s="1174"/>
      <c r="I272" s="1174"/>
    </row>
    <row r="273" spans="1:9">
      <c r="A273" s="1700"/>
      <c r="D273" s="1909" t="s">
        <v>1930</v>
      </c>
      <c r="G273" s="1707"/>
      <c r="H273" s="1174"/>
      <c r="I273" s="1174"/>
    </row>
    <row r="274" spans="1:9">
      <c r="A274" s="1700"/>
      <c r="C274" s="1703" t="s">
        <v>1999</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22" zoomScale="90" zoomScaleNormal="100" zoomScaleSheetLayoutView="90" zoomScalePageLayoutView="120" workbookViewId="0">
      <selection activeCell="E80" sqref="E80"/>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30" t="s">
        <v>2116</v>
      </c>
      <c r="B1" s="2531"/>
      <c r="C1" s="2531"/>
      <c r="D1" s="2531"/>
      <c r="E1" s="2531"/>
      <c r="F1" s="2532" t="str">
        <f>PJCProjectName</f>
        <v>Avondale Town Center North</v>
      </c>
      <c r="G1" s="2533"/>
      <c r="H1" s="2533"/>
      <c r="I1" s="2534"/>
    </row>
    <row r="2" spans="1:9" ht="36">
      <c r="A2" s="2547" t="s">
        <v>2119</v>
      </c>
      <c r="B2" s="2548"/>
      <c r="C2" s="2548"/>
      <c r="D2" s="2548"/>
      <c r="E2" s="2548"/>
      <c r="F2" s="2548"/>
      <c r="G2" s="2548"/>
      <c r="H2" s="2548"/>
      <c r="I2" s="2549"/>
    </row>
    <row r="3" spans="1:9" ht="13.5" thickBot="1"/>
    <row r="4" spans="1:9" ht="16.5" thickBot="1">
      <c r="A4" s="2091" t="s">
        <v>1926</v>
      </c>
      <c r="B4" s="2092"/>
      <c r="C4" s="2092"/>
      <c r="D4" s="2092"/>
      <c r="E4" s="2092"/>
      <c r="F4" s="2092"/>
      <c r="G4" s="2092"/>
      <c r="H4" s="2092"/>
      <c r="I4" s="2093"/>
    </row>
    <row r="5" spans="1:9" ht="13.5" thickBot="1"/>
    <row r="6" spans="1:9" ht="13.5" thickBot="1">
      <c r="A6" s="1474" t="s">
        <v>1927</v>
      </c>
      <c r="C6" s="2538" t="str">
        <f>PJCProjectName</f>
        <v>Avondale Town Center North</v>
      </c>
      <c r="D6" s="2539"/>
      <c r="E6" s="2539"/>
      <c r="F6" s="2540"/>
    </row>
    <row r="7" spans="1:9" ht="13.5" thickBot="1">
      <c r="A7" s="1474" t="s">
        <v>1442</v>
      </c>
      <c r="C7" s="2538"/>
      <c r="D7" s="2539"/>
      <c r="E7" s="2539"/>
      <c r="F7" s="2540"/>
    </row>
    <row r="8" spans="1:9" ht="13.5" thickBot="1">
      <c r="A8" s="1474" t="s">
        <v>245</v>
      </c>
      <c r="C8" s="2097"/>
      <c r="D8" s="2098"/>
      <c r="E8" s="2098"/>
      <c r="F8" s="2096"/>
    </row>
    <row r="9" spans="1:9" ht="13.5" thickBot="1">
      <c r="A9" s="2550" t="s">
        <v>86</v>
      </c>
      <c r="B9" s="2551"/>
      <c r="C9" s="2097" t="s">
        <v>1953</v>
      </c>
      <c r="D9" s="2098"/>
      <c r="E9" s="2098"/>
      <c r="F9" s="2096"/>
    </row>
    <row r="10" spans="1:9" ht="13.5" thickBot="1"/>
    <row r="11" spans="1:9" ht="16.5" thickBot="1">
      <c r="A11" s="2091" t="s">
        <v>2000</v>
      </c>
      <c r="B11" s="2092"/>
      <c r="C11" s="2092"/>
      <c r="D11" s="2092"/>
      <c r="E11" s="2092"/>
      <c r="F11" s="2092"/>
      <c r="G11" s="2092"/>
      <c r="H11" s="2092"/>
      <c r="I11" s="2093"/>
    </row>
    <row r="13" spans="1:9">
      <c r="E13" s="1702" t="s">
        <v>1930</v>
      </c>
      <c r="F13" s="1702" t="s">
        <v>100</v>
      </c>
      <c r="G13" s="1701" t="s">
        <v>2001</v>
      </c>
      <c r="H13" s="1701" t="s">
        <v>86</v>
      </c>
    </row>
    <row r="14" spans="1:9">
      <c r="A14" s="1474" t="s">
        <v>1931</v>
      </c>
      <c r="E14" s="1716">
        <f>'Scoring Workbook'!D17</f>
        <v>10</v>
      </c>
      <c r="F14" s="1707">
        <v>10</v>
      </c>
      <c r="G14" s="1174" t="s">
        <v>2002</v>
      </c>
    </row>
    <row r="15" spans="1:9">
      <c r="A15" s="1474" t="s">
        <v>1933</v>
      </c>
      <c r="E15" s="1716">
        <f>'Scoring Workbook'!D24</f>
        <v>5</v>
      </c>
      <c r="F15" s="1707">
        <v>5</v>
      </c>
      <c r="G15" s="1174" t="s">
        <v>2003</v>
      </c>
    </row>
    <row r="16" spans="1:9">
      <c r="A16" s="1474" t="s">
        <v>1935</v>
      </c>
      <c r="E16" s="1716">
        <f>'Scoring Workbook'!D44</f>
        <v>10</v>
      </c>
      <c r="F16" s="1707">
        <v>15</v>
      </c>
      <c r="G16" s="1174" t="s">
        <v>2197</v>
      </c>
    </row>
    <row r="17" spans="1:9">
      <c r="A17" s="1474" t="s">
        <v>2168</v>
      </c>
      <c r="E17" s="1716">
        <f>'Scoring Workbook'!D67</f>
        <v>5</v>
      </c>
      <c r="F17" s="1707">
        <v>5</v>
      </c>
      <c r="G17" s="1174" t="s">
        <v>2003</v>
      </c>
    </row>
    <row r="18" spans="1:9">
      <c r="A18" s="1474" t="s">
        <v>1937</v>
      </c>
      <c r="E18" s="1716">
        <f>'Scoring Workbook'!D72</f>
        <v>5</v>
      </c>
      <c r="F18" s="1707">
        <v>5</v>
      </c>
      <c r="G18" s="1174" t="s">
        <v>2003</v>
      </c>
      <c r="H18" s="1474" t="s">
        <v>2198</v>
      </c>
    </row>
    <row r="19" spans="1:9" ht="13.5" customHeight="1">
      <c r="A19" s="1700" t="s">
        <v>2005</v>
      </c>
      <c r="B19" s="1700"/>
      <c r="C19" s="1700"/>
      <c r="D19" s="1700"/>
      <c r="E19" s="1715">
        <f>IF(SUM(E14:E18)&gt;40,40,(SUM(E14:E18)))</f>
        <v>35</v>
      </c>
      <c r="F19" s="1702">
        <v>35</v>
      </c>
      <c r="G19" s="1701" t="s">
        <v>2211</v>
      </c>
    </row>
    <row r="20" spans="1:9" ht="13.5" customHeight="1">
      <c r="A20" s="1474" t="s">
        <v>2006</v>
      </c>
      <c r="B20" s="1700"/>
      <c r="C20" s="1700"/>
      <c r="D20" s="1700"/>
      <c r="E20" s="1716">
        <f>'Scoring Workbook'!D78</f>
        <v>0</v>
      </c>
      <c r="F20" s="1707">
        <v>15</v>
      </c>
      <c r="G20" s="1174" t="s">
        <v>2007</v>
      </c>
      <c r="H20" s="1474" t="s">
        <v>2008</v>
      </c>
    </row>
    <row r="21" spans="1:9" ht="13.5" customHeight="1">
      <c r="A21" s="1700" t="s">
        <v>123</v>
      </c>
      <c r="B21" s="1700"/>
      <c r="C21" s="1700"/>
      <c r="D21" s="1700"/>
      <c r="E21" s="1715">
        <f>E19+E20</f>
        <v>35</v>
      </c>
      <c r="F21" s="1702">
        <v>55</v>
      </c>
      <c r="G21" s="1966" t="s">
        <v>2199</v>
      </c>
      <c r="H21" s="1967"/>
    </row>
    <row r="22" spans="1:9" ht="13.5" customHeight="1">
      <c r="A22" s="1700"/>
      <c r="B22" s="1700"/>
      <c r="C22" s="1700"/>
      <c r="D22" s="1700"/>
      <c r="E22" s="1717"/>
      <c r="F22" s="1717"/>
      <c r="G22" s="1702"/>
      <c r="H22" s="1701"/>
    </row>
    <row r="23" spans="1:9" ht="127.5" customHeight="1">
      <c r="A23" s="1198" t="s">
        <v>2009</v>
      </c>
      <c r="B23" s="2544"/>
      <c r="C23" s="2545"/>
      <c r="D23" s="2545"/>
      <c r="E23" s="2545"/>
      <c r="F23" s="2545"/>
      <c r="G23" s="2545"/>
      <c r="H23" s="2546"/>
    </row>
    <row r="24" spans="1:9" ht="13.5" thickBot="1"/>
    <row r="25" spans="1:9" ht="16.5" thickBot="1">
      <c r="A25" s="2091" t="s">
        <v>2010</v>
      </c>
      <c r="B25" s="2092"/>
      <c r="C25" s="2092"/>
      <c r="D25" s="2092"/>
      <c r="E25" s="2092"/>
      <c r="F25" s="2092"/>
      <c r="G25" s="2092"/>
      <c r="H25" s="2092"/>
      <c r="I25" s="2093"/>
    </row>
    <row r="27" spans="1:9">
      <c r="E27" s="1702" t="s">
        <v>1930</v>
      </c>
      <c r="F27" s="1700" t="s">
        <v>100</v>
      </c>
      <c r="G27" s="1701" t="s">
        <v>2001</v>
      </c>
      <c r="H27" s="1701" t="s">
        <v>86</v>
      </c>
    </row>
    <row r="28" spans="1:9">
      <c r="A28" s="1474" t="s">
        <v>2011</v>
      </c>
      <c r="E28" s="1716">
        <f>'Scoring Workbook'!F94</f>
        <v>5</v>
      </c>
      <c r="F28" s="1707">
        <v>5</v>
      </c>
      <c r="G28" s="1174" t="s">
        <v>2003</v>
      </c>
      <c r="H28" s="1474" t="s">
        <v>2202</v>
      </c>
    </row>
    <row r="29" spans="1:9">
      <c r="A29" s="1474" t="s">
        <v>1946</v>
      </c>
      <c r="E29" s="1716">
        <f>'Scoring Workbook'!D111</f>
        <v>5</v>
      </c>
      <c r="F29" s="1707">
        <v>5</v>
      </c>
      <c r="G29" s="1174" t="s">
        <v>2003</v>
      </c>
      <c r="H29" s="1174" t="s">
        <v>2200</v>
      </c>
    </row>
    <row r="30" spans="1:9">
      <c r="A30" s="1474" t="s">
        <v>1948</v>
      </c>
      <c r="E30" s="1716">
        <f>'Scoring Workbook'!D145</f>
        <v>10</v>
      </c>
      <c r="F30" s="1707">
        <v>10</v>
      </c>
      <c r="G30" s="1174" t="s">
        <v>2004</v>
      </c>
      <c r="H30" s="1174" t="s">
        <v>2200</v>
      </c>
    </row>
    <row r="31" spans="1:9">
      <c r="A31" s="1700" t="s">
        <v>123</v>
      </c>
      <c r="E31" s="1715">
        <f>IF(SUM(E28:E30)&gt;20,20,(SUM(E28:E30)))</f>
        <v>20</v>
      </c>
      <c r="F31" s="1973">
        <v>20</v>
      </c>
      <c r="G31" s="1974" t="s">
        <v>2201</v>
      </c>
      <c r="H31" s="775"/>
      <c r="I31" s="1395"/>
    </row>
    <row r="32" spans="1:9">
      <c r="A32" s="1700"/>
      <c r="E32" s="1717"/>
      <c r="F32" s="1961"/>
      <c r="G32" s="1702"/>
      <c r="H32" s="1174"/>
      <c r="I32" s="1174"/>
    </row>
    <row r="33" spans="1:9" ht="120" customHeight="1">
      <c r="A33" s="1198" t="s">
        <v>2009</v>
      </c>
      <c r="B33" s="2544"/>
      <c r="C33" s="2545"/>
      <c r="D33" s="2545"/>
      <c r="E33" s="2545"/>
      <c r="F33" s="2545"/>
      <c r="G33" s="2545"/>
      <c r="H33" s="2546"/>
    </row>
    <row r="34" spans="1:9" ht="13.5" thickBot="1"/>
    <row r="35" spans="1:9" ht="16.5" thickBot="1">
      <c r="A35" s="2091" t="s">
        <v>1445</v>
      </c>
      <c r="B35" s="2092"/>
      <c r="C35" s="2092"/>
      <c r="D35" s="2092"/>
      <c r="E35" s="2092"/>
      <c r="F35" s="2092"/>
      <c r="G35" s="2092"/>
      <c r="H35" s="2092"/>
      <c r="I35" s="2093"/>
    </row>
    <row r="37" spans="1:9" ht="16.149999999999999" customHeight="1">
      <c r="A37" s="1700" t="s">
        <v>1973</v>
      </c>
      <c r="E37" s="1702" t="s">
        <v>1930</v>
      </c>
      <c r="F37" s="1702" t="s">
        <v>100</v>
      </c>
      <c r="G37" s="1702" t="s">
        <v>2001</v>
      </c>
      <c r="H37" s="1702" t="s">
        <v>86</v>
      </c>
    </row>
    <row r="38" spans="1:9">
      <c r="A38" s="1474" t="s">
        <v>438</v>
      </c>
      <c r="E38" s="1715">
        <f>'Scoring Workbook'!D164</f>
        <v>20</v>
      </c>
      <c r="F38" s="1909">
        <v>20</v>
      </c>
      <c r="G38" s="1709" t="s">
        <v>2013</v>
      </c>
      <c r="H38" s="1968" t="s">
        <v>2202</v>
      </c>
    </row>
    <row r="39" spans="1:9">
      <c r="E39" s="1718"/>
      <c r="F39" s="1718"/>
      <c r="G39" s="1707"/>
      <c r="H39" s="1174"/>
      <c r="I39" s="1174"/>
    </row>
    <row r="40" spans="1:9" ht="120" customHeight="1">
      <c r="A40" s="1198" t="s">
        <v>2009</v>
      </c>
      <c r="B40" s="2544"/>
      <c r="C40" s="2545"/>
      <c r="D40" s="2545"/>
      <c r="E40" s="2545"/>
      <c r="F40" s="2545"/>
      <c r="G40" s="2545"/>
      <c r="H40" s="2546"/>
    </row>
    <row r="41" spans="1:9" ht="13.5" thickBot="1"/>
    <row r="42" spans="1:9" ht="16.5" thickBot="1">
      <c r="A42" s="2091" t="s">
        <v>2014</v>
      </c>
      <c r="B42" s="2092"/>
      <c r="C42" s="2092"/>
      <c r="D42" s="2092"/>
      <c r="E42" s="2092"/>
      <c r="F42" s="2092"/>
      <c r="G42" s="2092"/>
      <c r="H42" s="2092"/>
      <c r="I42" s="2093"/>
    </row>
    <row r="44" spans="1:9" ht="15.75" customHeight="1">
      <c r="E44" s="1702" t="s">
        <v>1930</v>
      </c>
      <c r="F44" s="1702" t="s">
        <v>100</v>
      </c>
      <c r="G44" s="1702" t="s">
        <v>2001</v>
      </c>
      <c r="H44" s="1702" t="s">
        <v>86</v>
      </c>
    </row>
    <row r="45" spans="1:9">
      <c r="A45" s="1474" t="s">
        <v>1976</v>
      </c>
      <c r="E45" s="1716">
        <f>'Scoring Workbook'!D206</f>
        <v>10</v>
      </c>
      <c r="F45" s="1707">
        <v>10</v>
      </c>
      <c r="G45" s="1969" t="s">
        <v>2015</v>
      </c>
      <c r="H45" s="1707" t="s">
        <v>2012</v>
      </c>
    </row>
    <row r="46" spans="1:9">
      <c r="A46" s="1474" t="s">
        <v>1978</v>
      </c>
      <c r="E46" s="1716">
        <f>'Scoring Workbook'!D212</f>
        <v>10</v>
      </c>
      <c r="F46" s="1707">
        <v>10</v>
      </c>
      <c r="G46" s="1969" t="s">
        <v>2004</v>
      </c>
      <c r="H46" s="1707" t="s">
        <v>2012</v>
      </c>
    </row>
    <row r="47" spans="1:9">
      <c r="A47" s="1700" t="s">
        <v>123</v>
      </c>
      <c r="E47" s="1715">
        <f>SUM(E44:E46)</f>
        <v>20</v>
      </c>
      <c r="F47" s="1702">
        <f>F45+F46</f>
        <v>20</v>
      </c>
      <c r="G47" s="1707"/>
      <c r="H47" s="1707"/>
    </row>
    <row r="48" spans="1:9">
      <c r="A48" s="1700"/>
      <c r="E48" s="1700"/>
      <c r="F48" s="1707"/>
      <c r="G48" s="1702"/>
    </row>
    <row r="49" spans="1:9" ht="120" customHeight="1">
      <c r="A49" s="1198" t="s">
        <v>2009</v>
      </c>
      <c r="B49" s="2544"/>
      <c r="C49" s="2545"/>
      <c r="D49" s="2545"/>
      <c r="E49" s="2545"/>
      <c r="F49" s="2545"/>
      <c r="G49" s="2545"/>
      <c r="H49" s="2546"/>
    </row>
    <row r="50" spans="1:9" ht="13.5" thickBot="1"/>
    <row r="51" spans="1:9" ht="16.5" thickBot="1">
      <c r="A51" s="2091" t="s">
        <v>2016</v>
      </c>
      <c r="B51" s="2092"/>
      <c r="C51" s="2092"/>
      <c r="D51" s="2092"/>
      <c r="E51" s="2092"/>
      <c r="F51" s="2092"/>
      <c r="G51" s="2092"/>
      <c r="H51" s="2092"/>
      <c r="I51" s="2093"/>
    </row>
    <row r="53" spans="1:9" ht="15.75" customHeight="1">
      <c r="E53" s="1702" t="s">
        <v>1930</v>
      </c>
      <c r="F53" s="1702" t="s">
        <v>100</v>
      </c>
      <c r="G53" s="1702" t="s">
        <v>2001</v>
      </c>
      <c r="H53" s="1702" t="s">
        <v>86</v>
      </c>
    </row>
    <row r="54" spans="1:9">
      <c r="A54" s="1474" t="s">
        <v>1981</v>
      </c>
      <c r="E54" s="1716">
        <f>'Scoring Workbook'!D224</f>
        <v>5</v>
      </c>
      <c r="F54" s="1707">
        <v>5</v>
      </c>
      <c r="G54" s="1969" t="s">
        <v>2003</v>
      </c>
      <c r="H54" s="1707" t="s">
        <v>2202</v>
      </c>
    </row>
    <row r="55" spans="1:9">
      <c r="A55" s="1474" t="s">
        <v>2203</v>
      </c>
      <c r="E55" s="1716">
        <f>'Scoring Workbook'!D231</f>
        <v>5</v>
      </c>
      <c r="F55" s="1707">
        <v>5</v>
      </c>
      <c r="G55" s="1969" t="s">
        <v>2003</v>
      </c>
      <c r="H55" s="1707" t="s">
        <v>2204</v>
      </c>
    </row>
    <row r="56" spans="1:9">
      <c r="A56" s="1474" t="s">
        <v>1985</v>
      </c>
      <c r="E56" s="1716">
        <f>'Scoring Workbook'!D237</f>
        <v>0</v>
      </c>
      <c r="F56" s="1707">
        <v>5</v>
      </c>
      <c r="G56" s="1969" t="s">
        <v>2003</v>
      </c>
      <c r="H56" s="1707" t="s">
        <v>2204</v>
      </c>
    </row>
    <row r="57" spans="1:9">
      <c r="A57" s="1700" t="s">
        <v>123</v>
      </c>
      <c r="E57" s="1715">
        <f>IF(SUM(E54:E56)&gt;5,5,(SUM(E54:E56)))</f>
        <v>5</v>
      </c>
      <c r="F57" s="1702">
        <v>5</v>
      </c>
      <c r="G57" s="1707"/>
      <c r="H57" s="1707"/>
    </row>
    <row r="58" spans="1:9">
      <c r="E58" s="1700"/>
      <c r="F58" s="1707"/>
      <c r="G58" s="1702"/>
    </row>
    <row r="59" spans="1:9" ht="120" customHeight="1">
      <c r="A59" s="1198" t="s">
        <v>2009</v>
      </c>
      <c r="B59" s="2544"/>
      <c r="C59" s="2545"/>
      <c r="D59" s="2545"/>
      <c r="E59" s="2545"/>
      <c r="F59" s="2545"/>
      <c r="G59" s="2545"/>
      <c r="H59" s="2546"/>
    </row>
    <row r="60" spans="1:9" ht="13.5" thickBot="1"/>
    <row r="61" spans="1:9" ht="16.5" thickBot="1">
      <c r="A61" s="2091" t="s">
        <v>2017</v>
      </c>
      <c r="B61" s="2092"/>
      <c r="C61" s="2092"/>
      <c r="D61" s="2092"/>
      <c r="E61" s="2092"/>
      <c r="F61" s="2092"/>
      <c r="G61" s="2092"/>
      <c r="H61" s="2092"/>
      <c r="I61" s="2093"/>
    </row>
    <row r="63" spans="1:9" ht="15.75" customHeight="1">
      <c r="E63" s="1702" t="s">
        <v>1930</v>
      </c>
      <c r="F63" s="1702" t="s">
        <v>100</v>
      </c>
      <c r="G63" s="1702" t="s">
        <v>2001</v>
      </c>
      <c r="H63" s="1702" t="s">
        <v>86</v>
      </c>
    </row>
    <row r="64" spans="1:9">
      <c r="A64" s="1474" t="s">
        <v>2018</v>
      </c>
      <c r="E64" s="1716">
        <f>'Scoring Workbook'!D251</f>
        <v>0</v>
      </c>
      <c r="F64" s="1971">
        <v>10</v>
      </c>
      <c r="G64" s="1972" t="s">
        <v>2004</v>
      </c>
      <c r="H64" s="93" t="s">
        <v>2205</v>
      </c>
    </row>
    <row r="65" spans="1:9">
      <c r="A65" s="1474" t="s">
        <v>2019</v>
      </c>
      <c r="E65" s="1716">
        <f>'Scoring Workbook'!H264</f>
        <v>0</v>
      </c>
      <c r="F65" s="1971">
        <v>15</v>
      </c>
      <c r="G65" s="1972" t="s">
        <v>2020</v>
      </c>
      <c r="H65" s="93" t="s">
        <v>2205</v>
      </c>
    </row>
    <row r="66" spans="1:9">
      <c r="A66" s="1474" t="s">
        <v>1999</v>
      </c>
      <c r="E66" s="1716">
        <f>'Scoring Workbook'!D274</f>
        <v>0</v>
      </c>
      <c r="F66" s="1971">
        <v>10</v>
      </c>
      <c r="G66" s="1972" t="s">
        <v>2206</v>
      </c>
      <c r="H66" s="93" t="s">
        <v>2205</v>
      </c>
    </row>
    <row r="67" spans="1:9">
      <c r="A67" s="1700" t="s">
        <v>123</v>
      </c>
      <c r="E67" s="1715">
        <f>SUM(E64:E66)</f>
        <v>0</v>
      </c>
      <c r="F67" s="1973">
        <v>35</v>
      </c>
      <c r="G67" s="93"/>
      <c r="H67" s="93"/>
    </row>
    <row r="68" spans="1:9">
      <c r="A68" s="1700"/>
      <c r="E68" s="1719"/>
      <c r="F68" s="1970"/>
      <c r="G68" s="1702"/>
    </row>
    <row r="69" spans="1:9" ht="120" customHeight="1">
      <c r="A69" s="1198" t="s">
        <v>2009</v>
      </c>
      <c r="B69" s="2544"/>
      <c r="C69" s="2545"/>
      <c r="D69" s="2545"/>
      <c r="E69" s="2545"/>
      <c r="F69" s="2545"/>
      <c r="G69" s="2545"/>
      <c r="H69" s="2546"/>
    </row>
    <row r="70" spans="1:9" ht="13.5" thickBot="1"/>
    <row r="71" spans="1:9" ht="16.5" thickBot="1">
      <c r="A71" s="2091" t="s">
        <v>2021</v>
      </c>
      <c r="B71" s="2092"/>
      <c r="C71" s="2092"/>
      <c r="D71" s="2092"/>
      <c r="E71" s="2092"/>
      <c r="F71" s="2092"/>
      <c r="G71" s="2092"/>
      <c r="H71" s="2092"/>
      <c r="I71" s="2093"/>
    </row>
    <row r="73" spans="1:9" ht="12.75" customHeight="1">
      <c r="E73" s="1700" t="s">
        <v>2022</v>
      </c>
    </row>
    <row r="74" spans="1:9">
      <c r="A74" s="1474" t="s">
        <v>1446</v>
      </c>
      <c r="E74" s="1715">
        <f>E21</f>
        <v>35</v>
      </c>
    </row>
    <row r="75" spans="1:9">
      <c r="A75" s="1474" t="s">
        <v>2010</v>
      </c>
      <c r="E75" s="1715">
        <f>E31</f>
        <v>20</v>
      </c>
    </row>
    <row r="76" spans="1:9">
      <c r="A76" s="1474" t="s">
        <v>1445</v>
      </c>
      <c r="E76" s="1715">
        <f>E38</f>
        <v>20</v>
      </c>
    </row>
    <row r="77" spans="1:9">
      <c r="A77" s="1474" t="s">
        <v>2014</v>
      </c>
      <c r="E77" s="1715">
        <f>E47</f>
        <v>20</v>
      </c>
    </row>
    <row r="78" spans="1:9">
      <c r="A78" s="1474" t="s">
        <v>2016</v>
      </c>
      <c r="E78" s="1715">
        <f>E57</f>
        <v>5</v>
      </c>
    </row>
    <row r="79" spans="1:9">
      <c r="A79" s="1474" t="s">
        <v>2017</v>
      </c>
      <c r="E79" s="1715">
        <f>E67</f>
        <v>0</v>
      </c>
    </row>
    <row r="80" spans="1:9">
      <c r="A80" s="1700" t="s">
        <v>123</v>
      </c>
      <c r="E80" s="1715">
        <f>SUM(E74:E79)</f>
        <v>100</v>
      </c>
    </row>
    <row r="82" spans="1:5">
      <c r="A82" s="1700" t="s">
        <v>2022</v>
      </c>
      <c r="E82" s="1720">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1952</v>
      </c>
    </row>
    <row r="2" spans="1:1">
      <c r="A2" s="1033" t="s">
        <v>1953</v>
      </c>
    </row>
    <row r="3" spans="1:1">
      <c r="A3" s="1033" t="s">
        <v>326</v>
      </c>
    </row>
    <row r="5" spans="1:1">
      <c r="A5" s="1033" t="s">
        <v>40</v>
      </c>
    </row>
    <row r="6" spans="1:1">
      <c r="A6" s="1033" t="s">
        <v>41</v>
      </c>
    </row>
    <row r="8" spans="1:1">
      <c r="A8" s="1033" t="s">
        <v>1337</v>
      </c>
    </row>
    <row r="9" spans="1:1">
      <c r="A9" s="1033" t="s">
        <v>2179</v>
      </c>
    </row>
    <row r="10" spans="1:1">
      <c r="A10" s="1033" t="s">
        <v>2023</v>
      </c>
    </row>
    <row r="11" spans="1:1">
      <c r="A11" s="1033" t="s">
        <v>2024</v>
      </c>
    </row>
    <row r="12" spans="1:1">
      <c r="A12" s="1033" t="s">
        <v>2175</v>
      </c>
    </row>
    <row r="14" spans="1:1">
      <c r="A14" s="1033" t="s">
        <v>1337</v>
      </c>
    </row>
    <row r="15" spans="1:1">
      <c r="A15" s="1033" t="s">
        <v>2025</v>
      </c>
    </row>
    <row r="16" spans="1:1">
      <c r="A16" s="1033" t="s">
        <v>2026</v>
      </c>
    </row>
    <row r="17" spans="1:1">
      <c r="A17" s="1033" t="s">
        <v>2027</v>
      </c>
    </row>
    <row r="18" spans="1:1">
      <c r="A18" s="1033" t="s">
        <v>2028</v>
      </c>
    </row>
    <row r="19" spans="1:1">
      <c r="A19" s="1033" t="s">
        <v>2029</v>
      </c>
    </row>
    <row r="20" spans="1:1">
      <c r="A20" s="1033" t="s">
        <v>2177</v>
      </c>
    </row>
    <row r="21" spans="1:1">
      <c r="A21" s="1033" t="s">
        <v>2178</v>
      </c>
    </row>
    <row r="22" spans="1:1">
      <c r="A22" s="1033" t="s">
        <v>2176</v>
      </c>
    </row>
    <row r="24" spans="1:1">
      <c r="A24" s="1033" t="s">
        <v>1337</v>
      </c>
    </row>
    <row r="25" spans="1:1">
      <c r="A25" s="1033" t="s">
        <v>2030</v>
      </c>
    </row>
    <row r="26" spans="1:1">
      <c r="A26" s="1033" t="s">
        <v>2031</v>
      </c>
    </row>
    <row r="27" spans="1:1">
      <c r="A27" s="1033" t="s">
        <v>2181</v>
      </c>
    </row>
    <row r="28" spans="1:1">
      <c r="A28" s="1033" t="s">
        <v>2180</v>
      </c>
    </row>
    <row r="29" spans="1:1">
      <c r="A29" s="1033" t="s">
        <v>2182</v>
      </c>
    </row>
    <row r="30" spans="1:1">
      <c r="A30" s="1033" t="s">
        <v>2183</v>
      </c>
    </row>
    <row r="31" spans="1:1">
      <c r="A31" s="1033" t="s">
        <v>2184</v>
      </c>
    </row>
    <row r="32" spans="1:1">
      <c r="A32" s="1033" t="s">
        <v>2185</v>
      </c>
    </row>
    <row r="33" spans="1:1">
      <c r="A33" s="1033" t="s">
        <v>2186</v>
      </c>
    </row>
    <row r="34" spans="1:1">
      <c r="A34" s="1033" t="s">
        <v>2187</v>
      </c>
    </row>
    <row r="36" spans="1:1">
      <c r="A36" s="1033" t="s">
        <v>1337</v>
      </c>
    </row>
    <row r="37" spans="1:1">
      <c r="A37" s="1033" t="s">
        <v>2032</v>
      </c>
    </row>
    <row r="38" spans="1:1">
      <c r="A38" s="1033" t="s">
        <v>2191</v>
      </c>
    </row>
    <row r="39" spans="1:1">
      <c r="A39" s="1033" t="s">
        <v>2033</v>
      </c>
    </row>
    <row r="40" spans="1:1">
      <c r="A40" s="1033" t="s">
        <v>2192</v>
      </c>
    </row>
    <row r="41" spans="1:1">
      <c r="A41" s="1033" t="s">
        <v>2034</v>
      </c>
    </row>
    <row r="42" spans="1:1">
      <c r="A42" s="1033" t="s">
        <v>2193</v>
      </c>
    </row>
    <row r="43" spans="1:1">
      <c r="A43" s="1033" t="s">
        <v>2035</v>
      </c>
    </row>
    <row r="44" spans="1:1">
      <c r="A44" s="1033" t="s">
        <v>2036</v>
      </c>
    </row>
    <row r="45" spans="1:1">
      <c r="A45" s="1033" t="s">
        <v>2194</v>
      </c>
    </row>
    <row r="46" spans="1:1">
      <c r="A46" s="1033" t="s">
        <v>2195</v>
      </c>
    </row>
    <row r="47" spans="1:1">
      <c r="A47" s="1033" t="s">
        <v>2196</v>
      </c>
    </row>
    <row r="49" spans="1:1">
      <c r="A49" s="1033" t="s">
        <v>1337</v>
      </c>
    </row>
    <row r="50" spans="1:1">
      <c r="A50" s="1033" t="s">
        <v>1998</v>
      </c>
    </row>
    <row r="51" spans="1:1">
      <c r="A51" s="1033" t="s">
        <v>2037</v>
      </c>
    </row>
    <row r="52" spans="1:1">
      <c r="A52" s="1033" t="s">
        <v>2188</v>
      </c>
    </row>
    <row r="53" spans="1:1">
      <c r="A53" s="1033" t="s">
        <v>2189</v>
      </c>
    </row>
    <row r="54" spans="1:1">
      <c r="A54" s="1033" t="s">
        <v>2190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6" t="s">
        <v>2116</v>
      </c>
      <c r="B1" s="2567"/>
      <c r="C1" s="2567"/>
      <c r="D1" s="2567"/>
      <c r="E1" s="2567"/>
      <c r="F1" s="2568" t="str">
        <f>Transmittal!C11</f>
        <v>Avondale Town Center North</v>
      </c>
      <c r="G1" s="2569"/>
      <c r="H1" s="2569"/>
      <c r="I1" s="2570"/>
      <c r="J1" s="287" t="s">
        <v>498</v>
      </c>
    </row>
    <row r="2" spans="1:10" s="911" customFormat="1" ht="36">
      <c r="A2" s="2547" t="s">
        <v>316</v>
      </c>
      <c r="B2" s="2571"/>
      <c r="C2" s="2571"/>
      <c r="D2" s="2571"/>
      <c r="E2" s="2571"/>
      <c r="F2" s="2571"/>
      <c r="G2" s="2571"/>
      <c r="H2" s="2571"/>
      <c r="I2" s="2572"/>
    </row>
    <row r="3" spans="1:10" s="911" customFormat="1" ht="13.5" customHeight="1">
      <c r="A3" s="286"/>
      <c r="B3" s="286"/>
      <c r="C3" s="286"/>
      <c r="D3" s="286"/>
      <c r="E3" s="286"/>
      <c r="F3" s="286"/>
      <c r="G3" s="286"/>
      <c r="H3" s="286"/>
      <c r="I3" s="286"/>
    </row>
    <row r="4" spans="1:10" s="911" customFormat="1" ht="13.5" customHeight="1">
      <c r="A4" s="804" t="s">
        <v>2120</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3" t="s">
        <v>798</v>
      </c>
      <c r="B19" s="2574"/>
      <c r="C19" s="2574"/>
      <c r="D19" s="2574"/>
      <c r="E19" s="2574"/>
      <c r="F19" s="2574"/>
      <c r="G19" s="2574"/>
      <c r="H19" s="2574"/>
      <c r="I19" s="2575"/>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1221</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2"/>
      <c r="D33" s="2079"/>
      <c r="E33" s="2079"/>
      <c r="F33" s="207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3" t="s">
        <v>799</v>
      </c>
      <c r="B36" s="2574"/>
      <c r="C36" s="2574"/>
      <c r="D36" s="2574"/>
      <c r="E36" s="2574"/>
      <c r="F36" s="2574"/>
      <c r="G36" s="2574"/>
      <c r="H36" s="2574"/>
      <c r="I36" s="2575"/>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6" t="s">
        <v>443</v>
      </c>
      <c r="E40" s="2577"/>
      <c r="F40" s="2578"/>
      <c r="G40" s="291" t="s">
        <v>444</v>
      </c>
      <c r="H40" s="291" t="s">
        <v>445</v>
      </c>
    </row>
    <row r="41" spans="1:11" ht="13.5" customHeight="1" thickBot="1">
      <c r="B41" s="230"/>
      <c r="C41" s="137" t="s">
        <v>446</v>
      </c>
      <c r="D41" s="2272"/>
      <c r="E41" s="2079"/>
      <c r="F41" s="2079"/>
      <c r="G41" s="659"/>
      <c r="H41" s="659"/>
    </row>
    <row r="42" spans="1:11" ht="13.5" customHeight="1" thickBot="1">
      <c r="B42" s="230"/>
      <c r="C42" s="137" t="s">
        <v>447</v>
      </c>
      <c r="D42" s="2272"/>
      <c r="E42" s="2079"/>
      <c r="F42" s="2079"/>
      <c r="G42" s="659"/>
      <c r="H42" s="659"/>
    </row>
    <row r="43" spans="1:11" ht="13.5" customHeight="1" thickBot="1">
      <c r="B43" s="230"/>
      <c r="C43" s="137" t="s">
        <v>448</v>
      </c>
      <c r="D43" s="2272"/>
      <c r="E43" s="2079"/>
      <c r="F43" s="2079"/>
      <c r="G43" s="659"/>
      <c r="H43" s="659"/>
    </row>
    <row r="44" spans="1:11" ht="13.5" customHeight="1" thickBot="1">
      <c r="B44" s="230"/>
      <c r="C44" s="137" t="s">
        <v>449</v>
      </c>
      <c r="D44" s="2272"/>
      <c r="E44" s="2079"/>
      <c r="F44" s="2079"/>
      <c r="G44" s="659"/>
      <c r="H44" s="659"/>
    </row>
    <row r="45" spans="1:11" ht="13.5" customHeight="1" thickBot="1">
      <c r="B45" s="230"/>
      <c r="C45" s="137" t="s">
        <v>450</v>
      </c>
      <c r="D45" s="2272"/>
      <c r="E45" s="2079"/>
      <c r="F45" s="2079"/>
      <c r="G45" s="659"/>
      <c r="H45" s="659"/>
    </row>
    <row r="46" spans="1:11" ht="13.5" customHeight="1" thickBot="1">
      <c r="B46" s="230"/>
      <c r="C46" s="137" t="s">
        <v>451</v>
      </c>
      <c r="D46" s="2272"/>
      <c r="E46" s="2079"/>
      <c r="F46" s="2079"/>
      <c r="G46" s="659"/>
      <c r="H46" s="659"/>
    </row>
    <row r="47" spans="1:11" ht="13.5" customHeight="1" thickBot="1">
      <c r="B47" s="230"/>
      <c r="C47" s="137" t="s">
        <v>452</v>
      </c>
      <c r="D47" s="2272"/>
      <c r="E47" s="2079"/>
      <c r="F47" s="2079"/>
      <c r="G47" s="659"/>
      <c r="H47" s="659"/>
    </row>
    <row r="48" spans="1:11" ht="13.5" customHeight="1" thickBot="1">
      <c r="B48" s="230"/>
      <c r="C48" s="137" t="s">
        <v>453</v>
      </c>
      <c r="D48" s="2272"/>
      <c r="E48" s="2079"/>
      <c r="F48" s="2079"/>
      <c r="G48" s="659"/>
      <c r="H48" s="659"/>
    </row>
    <row r="49" spans="1:11" ht="13.5" customHeight="1" thickBot="1">
      <c r="B49" s="230"/>
      <c r="C49" s="137" t="s">
        <v>454</v>
      </c>
      <c r="D49" s="2272"/>
      <c r="E49" s="2079"/>
      <c r="F49" s="2079"/>
      <c r="G49" s="659"/>
      <c r="H49" s="659"/>
    </row>
    <row r="50" spans="1:11" ht="13.5" customHeight="1" thickBot="1">
      <c r="B50" s="230"/>
      <c r="C50" s="137" t="s">
        <v>455</v>
      </c>
      <c r="D50" s="2272"/>
      <c r="E50" s="2079"/>
      <c r="F50" s="2079"/>
      <c r="G50" s="659"/>
      <c r="H50" s="659"/>
    </row>
    <row r="51" spans="1:11" ht="13.5" customHeight="1" thickBot="1">
      <c r="B51" s="168"/>
      <c r="C51" s="590" t="s">
        <v>71</v>
      </c>
      <c r="D51" s="2272"/>
      <c r="E51" s="2079"/>
      <c r="F51" s="207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3" t="s">
        <v>800</v>
      </c>
      <c r="B54" s="2283"/>
      <c r="C54" s="2283"/>
      <c r="D54" s="2283"/>
      <c r="E54" s="2283"/>
      <c r="F54" s="2283"/>
      <c r="G54" s="2283"/>
      <c r="H54" s="2283"/>
      <c r="I54" s="2283"/>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72"/>
      <c r="F60" s="2079"/>
      <c r="G60" s="2079"/>
      <c r="H60" s="2079"/>
      <c r="I60" s="207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6" t="s">
        <v>283</v>
      </c>
      <c r="C65" s="2556"/>
      <c r="D65" s="2556"/>
      <c r="E65" s="2556"/>
      <c r="F65" s="2556"/>
      <c r="G65" s="2556"/>
      <c r="H65" s="2556"/>
      <c r="I65" s="2556"/>
    </row>
    <row r="66" spans="1:11" s="911" customFormat="1" ht="13.5" customHeight="1" thickBot="1">
      <c r="A66" s="286"/>
      <c r="B66" s="286"/>
      <c r="C66" s="286"/>
      <c r="D66" s="286"/>
      <c r="E66" s="286"/>
      <c r="F66" s="286"/>
      <c r="G66" s="286"/>
      <c r="H66" s="286"/>
      <c r="I66" s="286"/>
    </row>
    <row r="67" spans="1:11" s="911" customFormat="1" ht="13.5" customHeight="1" thickBot="1">
      <c r="A67" s="2273" t="s">
        <v>801</v>
      </c>
      <c r="B67" s="2283"/>
      <c r="C67" s="2283"/>
      <c r="D67" s="2283"/>
      <c r="E67" s="2283"/>
      <c r="F67" s="2283"/>
      <c r="G67" s="2283"/>
      <c r="H67" s="2283"/>
      <c r="I67" s="2283"/>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1258</v>
      </c>
      <c r="C69" s="286"/>
      <c r="D69" s="286"/>
      <c r="E69" s="286"/>
      <c r="F69" s="286"/>
      <c r="G69" s="286"/>
      <c r="H69" s="286"/>
      <c r="I69" s="286"/>
    </row>
    <row r="70" spans="1:11" s="913" customFormat="1" ht="16.5" customHeight="1">
      <c r="A70" s="286"/>
      <c r="B70" s="927" t="s">
        <v>1259</v>
      </c>
      <c r="C70" s="286"/>
      <c r="D70" s="286"/>
      <c r="E70" s="286"/>
      <c r="F70" s="286"/>
      <c r="G70" s="286"/>
      <c r="H70" s="286"/>
      <c r="I70" s="286"/>
      <c r="J70" s="911"/>
      <c r="K70" s="911"/>
    </row>
    <row r="71" spans="1:11" s="911" customFormat="1" ht="13.5" customHeight="1">
      <c r="A71" s="286"/>
      <c r="B71" s="787" t="s">
        <v>1260</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6" t="s">
        <v>283</v>
      </c>
      <c r="C74" s="2556"/>
      <c r="D74" s="2556"/>
      <c r="E74" s="2556"/>
      <c r="F74" s="2556"/>
      <c r="G74" s="2556"/>
      <c r="H74" s="2556"/>
      <c r="I74" s="2556"/>
    </row>
    <row r="75" spans="1:11" s="911" customFormat="1" ht="13.5" customHeight="1" thickBot="1">
      <c r="A75" s="286"/>
      <c r="B75" s="669"/>
      <c r="C75" s="286"/>
      <c r="D75" s="286"/>
      <c r="E75" s="286"/>
      <c r="F75" s="286"/>
      <c r="G75" s="286"/>
      <c r="H75" s="286"/>
      <c r="I75" s="286"/>
    </row>
    <row r="76" spans="1:11" s="911" customFormat="1" ht="13.5" customHeight="1" thickBot="1">
      <c r="A76" s="2273" t="s">
        <v>530</v>
      </c>
      <c r="B76" s="2274"/>
      <c r="C76" s="2274"/>
      <c r="D76" s="2274"/>
      <c r="E76" s="2274"/>
      <c r="F76" s="2274"/>
      <c r="G76" s="2274"/>
      <c r="H76" s="2274"/>
      <c r="I76" s="2274"/>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7" t="s">
        <v>803</v>
      </c>
      <c r="C80" s="2557"/>
      <c r="D80" s="2"/>
      <c r="E80" s="2"/>
      <c r="F80" s="2"/>
      <c r="G80" s="2"/>
      <c r="H80" s="2"/>
      <c r="I80" s="89"/>
    </row>
    <row r="81" spans="1:9" ht="13.5" customHeight="1" thickBot="1">
      <c r="B81" s="2558" t="s">
        <v>341</v>
      </c>
      <c r="C81" s="2558"/>
      <c r="D81" s="648"/>
      <c r="E81" s="648"/>
      <c r="F81" s="648"/>
      <c r="G81" s="648"/>
      <c r="H81" s="421">
        <f t="shared" ref="H81:H88" si="0">SUM(D81:G81)</f>
        <v>0</v>
      </c>
      <c r="I81" s="89"/>
    </row>
    <row r="82" spans="1:9" ht="13.5" customHeight="1" thickBot="1">
      <c r="B82" s="2559" t="s">
        <v>1261</v>
      </c>
      <c r="C82" s="2559"/>
      <c r="D82" s="648"/>
      <c r="E82" s="648"/>
      <c r="F82" s="648"/>
      <c r="G82" s="648"/>
      <c r="H82" s="421">
        <f t="shared" si="0"/>
        <v>0</v>
      </c>
      <c r="I82" s="89"/>
    </row>
    <row r="83" spans="1:9" ht="13.5" customHeight="1" thickBot="1">
      <c r="B83" s="2559" t="s">
        <v>1262</v>
      </c>
      <c r="C83" s="2559"/>
      <c r="D83" s="648"/>
      <c r="E83" s="648"/>
      <c r="F83" s="648"/>
      <c r="G83" s="648"/>
      <c r="H83" s="421">
        <f t="shared" si="0"/>
        <v>0</v>
      </c>
      <c r="I83" s="89"/>
    </row>
    <row r="84" spans="1:9" ht="13.5" customHeight="1" thickBot="1">
      <c r="B84" s="2579" t="s">
        <v>1263</v>
      </c>
      <c r="C84" s="2579"/>
      <c r="D84" s="661">
        <f>D81-D82+D83</f>
        <v>0</v>
      </c>
      <c r="E84" s="661">
        <f>E81-E82+E83</f>
        <v>0</v>
      </c>
      <c r="F84" s="661">
        <f>F81-F82+F83</f>
        <v>0</v>
      </c>
      <c r="G84" s="661">
        <f>G81-G82+G83</f>
        <v>0</v>
      </c>
      <c r="H84" s="421">
        <f t="shared" si="0"/>
        <v>0</v>
      </c>
      <c r="I84" s="89"/>
    </row>
    <row r="85" spans="1:9" ht="13.5" customHeight="1" thickBot="1">
      <c r="B85" s="2559" t="s">
        <v>1264</v>
      </c>
      <c r="C85" s="2559"/>
      <c r="D85" s="648"/>
      <c r="E85" s="648"/>
      <c r="F85" s="648"/>
      <c r="G85" s="648"/>
      <c r="H85" s="421">
        <f t="shared" si="0"/>
        <v>0</v>
      </c>
      <c r="I85" s="89"/>
    </row>
    <row r="86" spans="1:9" ht="13.5" customHeight="1" thickBot="1">
      <c r="B86" s="2559" t="s">
        <v>1265</v>
      </c>
      <c r="C86" s="2559"/>
      <c r="D86" s="648"/>
      <c r="E86" s="648"/>
      <c r="F86" s="648"/>
      <c r="G86" s="648"/>
      <c r="H86" s="421">
        <f t="shared" si="0"/>
        <v>0</v>
      </c>
      <c r="I86" s="89"/>
    </row>
    <row r="87" spans="1:9" ht="13.5" customHeight="1" thickBot="1">
      <c r="B87" s="2559" t="s">
        <v>1266</v>
      </c>
      <c r="C87" s="2559"/>
      <c r="D87" s="648"/>
      <c r="E87" s="648"/>
      <c r="F87" s="648"/>
      <c r="G87" s="648"/>
      <c r="H87" s="421">
        <f t="shared" si="0"/>
        <v>0</v>
      </c>
      <c r="I87" s="89"/>
    </row>
    <row r="88" spans="1:9" ht="13.5" customHeight="1" thickBot="1">
      <c r="B88" s="2560" t="s">
        <v>1267</v>
      </c>
      <c r="C88" s="2560"/>
      <c r="D88" s="648"/>
      <c r="E88" s="648"/>
      <c r="F88" s="648"/>
      <c r="G88" s="648"/>
      <c r="H88" s="421">
        <f t="shared" si="0"/>
        <v>0</v>
      </c>
      <c r="I88" s="89"/>
    </row>
    <row r="89" spans="1:9" ht="13.5" customHeight="1" thickBot="1">
      <c r="B89" s="2560" t="s">
        <v>1268</v>
      </c>
      <c r="C89" s="2560"/>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61" t="s">
        <v>344</v>
      </c>
      <c r="C94" s="2561"/>
      <c r="D94" s="648"/>
      <c r="E94" s="648"/>
      <c r="F94" s="648"/>
      <c r="G94" s="648"/>
      <c r="H94" s="421">
        <f t="shared" ref="H94:H102" si="1">SUM(D94:G94)</f>
        <v>0</v>
      </c>
      <c r="I94" s="89"/>
    </row>
    <row r="95" spans="1:9" ht="13.5" customHeight="1" thickBot="1">
      <c r="B95" s="2561" t="s">
        <v>345</v>
      </c>
      <c r="C95" s="2561"/>
      <c r="D95" s="648"/>
      <c r="E95" s="648"/>
      <c r="F95" s="648"/>
      <c r="G95" s="648"/>
      <c r="H95" s="421">
        <f t="shared" si="1"/>
        <v>0</v>
      </c>
      <c r="I95" s="89"/>
    </row>
    <row r="96" spans="1:9" ht="13.5" customHeight="1" thickBot="1">
      <c r="B96" s="2561" t="s">
        <v>346</v>
      </c>
      <c r="C96" s="2561"/>
      <c r="D96" s="648"/>
      <c r="E96" s="648"/>
      <c r="F96" s="648"/>
      <c r="G96" s="648"/>
      <c r="H96" s="421">
        <f t="shared" si="1"/>
        <v>0</v>
      </c>
      <c r="I96" s="89"/>
    </row>
    <row r="97" spans="1:9" ht="13.5" customHeight="1" thickBot="1">
      <c r="B97" s="2561" t="s">
        <v>347</v>
      </c>
      <c r="C97" s="2561"/>
      <c r="D97" s="648"/>
      <c r="E97" s="648"/>
      <c r="F97" s="648"/>
      <c r="G97" s="648"/>
      <c r="H97" s="421">
        <f t="shared" si="1"/>
        <v>0</v>
      </c>
      <c r="I97" s="89"/>
    </row>
    <row r="98" spans="1:9" ht="13.5" customHeight="1" thickBot="1">
      <c r="B98" s="2561" t="s">
        <v>348</v>
      </c>
      <c r="C98" s="2561"/>
      <c r="D98" s="648"/>
      <c r="E98" s="648"/>
      <c r="F98" s="648"/>
      <c r="G98" s="648"/>
      <c r="H98" s="421">
        <f t="shared" si="1"/>
        <v>0</v>
      </c>
      <c r="I98" s="89"/>
    </row>
    <row r="99" spans="1:9" ht="13.5" customHeight="1" thickBot="1">
      <c r="B99" s="2561" t="s">
        <v>349</v>
      </c>
      <c r="C99" s="2561"/>
      <c r="D99" s="648"/>
      <c r="E99" s="648"/>
      <c r="F99" s="648"/>
      <c r="G99" s="648"/>
      <c r="H99" s="421">
        <f t="shared" si="1"/>
        <v>0</v>
      </c>
      <c r="I99" s="89"/>
    </row>
    <row r="100" spans="1:9" ht="13.5" customHeight="1" thickBot="1">
      <c r="B100" s="2560" t="s">
        <v>1112</v>
      </c>
      <c r="C100" s="2560"/>
      <c r="D100" s="648"/>
      <c r="E100" s="648"/>
      <c r="F100" s="648"/>
      <c r="G100" s="648"/>
      <c r="H100" s="421">
        <f t="shared" si="1"/>
        <v>0</v>
      </c>
      <c r="I100" s="89"/>
    </row>
    <row r="101" spans="1:9" ht="13.5" customHeight="1" thickBot="1">
      <c r="B101" s="2560" t="s">
        <v>1113</v>
      </c>
      <c r="C101" s="2560"/>
      <c r="D101" s="648"/>
      <c r="E101" s="648"/>
      <c r="F101" s="648"/>
      <c r="G101" s="648"/>
      <c r="H101" s="421">
        <f t="shared" si="1"/>
        <v>0</v>
      </c>
      <c r="I101" s="89"/>
    </row>
    <row r="102" spans="1:9" ht="13.5" customHeight="1" thickBot="1">
      <c r="B102" s="2560" t="s">
        <v>1114</v>
      </c>
      <c r="C102" s="2560"/>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1269</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3" t="s">
        <v>531</v>
      </c>
      <c r="B114" s="2274"/>
      <c r="C114" s="2274"/>
      <c r="D114" s="2274"/>
      <c r="E114" s="2274"/>
      <c r="F114" s="2274"/>
      <c r="G114" s="2274"/>
      <c r="H114" s="2274"/>
      <c r="I114" s="2274"/>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62" t="s">
        <v>522</v>
      </c>
      <c r="C119" s="2562"/>
      <c r="D119" s="662"/>
      <c r="E119" s="664"/>
      <c r="F119" s="664"/>
      <c r="G119" s="664"/>
      <c r="H119" s="664"/>
      <c r="I119" s="663">
        <f t="shared" ref="I119:I137" si="2">SUM(E119:H119)</f>
        <v>0</v>
      </c>
      <c r="J119" s="288"/>
      <c r="K119" s="288"/>
    </row>
    <row r="120" spans="1:11" ht="13.5" customHeight="1" thickBot="1">
      <c r="B120" s="2562" t="s">
        <v>523</v>
      </c>
      <c r="C120" s="2562"/>
      <c r="D120" s="662"/>
      <c r="E120" s="664"/>
      <c r="F120" s="664"/>
      <c r="G120" s="664"/>
      <c r="H120" s="664"/>
      <c r="I120" s="663">
        <f t="shared" si="2"/>
        <v>0</v>
      </c>
    </row>
    <row r="121" spans="1:11" ht="13.5" thickBot="1">
      <c r="B121" s="2562" t="s">
        <v>376</v>
      </c>
      <c r="C121" s="2562"/>
      <c r="D121" s="662"/>
      <c r="E121" s="664"/>
      <c r="F121" s="664"/>
      <c r="G121" s="664"/>
      <c r="H121" s="664"/>
      <c r="I121" s="663">
        <f t="shared" si="2"/>
        <v>0</v>
      </c>
    </row>
    <row r="122" spans="1:11" ht="13.5" customHeight="1" thickBot="1">
      <c r="B122" s="2562" t="s">
        <v>1137</v>
      </c>
      <c r="C122" s="2562"/>
      <c r="D122" s="662"/>
      <c r="E122" s="664"/>
      <c r="F122" s="664"/>
      <c r="G122" s="664"/>
      <c r="H122" s="664"/>
      <c r="I122" s="663">
        <f t="shared" si="2"/>
        <v>0</v>
      </c>
    </row>
    <row r="123" spans="1:11" ht="13.5" customHeight="1" thickBot="1">
      <c r="B123" s="2562" t="s">
        <v>1138</v>
      </c>
      <c r="C123" s="2562"/>
      <c r="D123" s="662"/>
      <c r="E123" s="664"/>
      <c r="F123" s="664"/>
      <c r="G123" s="664"/>
      <c r="H123" s="664"/>
      <c r="I123" s="663">
        <f t="shared" si="2"/>
        <v>0</v>
      </c>
    </row>
    <row r="124" spans="1:11" ht="13.5" customHeight="1" thickBot="1">
      <c r="B124" s="2562" t="s">
        <v>1139</v>
      </c>
      <c r="C124" s="2562"/>
      <c r="D124" s="662"/>
      <c r="E124" s="664"/>
      <c r="F124" s="664"/>
      <c r="G124" s="664"/>
      <c r="H124" s="664"/>
      <c r="I124" s="663">
        <f t="shared" si="2"/>
        <v>0</v>
      </c>
    </row>
    <row r="125" spans="1:11" ht="13.5" customHeight="1" thickBot="1">
      <c r="B125" s="2558" t="s">
        <v>1030</v>
      </c>
      <c r="C125" s="2558"/>
      <c r="D125" s="662"/>
      <c r="E125" s="664"/>
      <c r="F125" s="664"/>
      <c r="G125" s="664"/>
      <c r="H125" s="664"/>
      <c r="I125" s="663">
        <f t="shared" si="2"/>
        <v>0</v>
      </c>
    </row>
    <row r="126" spans="1:11" ht="13.5" customHeight="1" thickBot="1">
      <c r="B126" s="2558" t="s">
        <v>1031</v>
      </c>
      <c r="C126" s="2558"/>
      <c r="D126" s="662"/>
      <c r="E126" s="664"/>
      <c r="F126" s="664"/>
      <c r="G126" s="664"/>
      <c r="H126" s="664"/>
      <c r="I126" s="663">
        <f t="shared" si="2"/>
        <v>0</v>
      </c>
    </row>
    <row r="127" spans="1:11" ht="13.5" customHeight="1" thickBot="1">
      <c r="B127" s="2560" t="s">
        <v>1032</v>
      </c>
      <c r="C127" s="2560"/>
      <c r="D127" s="662"/>
      <c r="E127" s="664"/>
      <c r="F127" s="664"/>
      <c r="G127" s="664"/>
      <c r="H127" s="664"/>
      <c r="I127" s="663">
        <f t="shared" si="2"/>
        <v>0</v>
      </c>
    </row>
    <row r="128" spans="1:11" ht="13.5" customHeight="1" thickBot="1">
      <c r="B128" s="2560" t="s">
        <v>1032</v>
      </c>
      <c r="C128" s="2560"/>
      <c r="D128" s="662"/>
      <c r="E128" s="664"/>
      <c r="F128" s="664"/>
      <c r="G128" s="664"/>
      <c r="H128" s="664"/>
      <c r="I128" s="663">
        <f t="shared" si="2"/>
        <v>0</v>
      </c>
    </row>
    <row r="129" spans="1:9" ht="13.5" customHeight="1" thickBot="1">
      <c r="B129" s="2560" t="s">
        <v>1032</v>
      </c>
      <c r="C129" s="2560"/>
      <c r="D129" s="662"/>
      <c r="E129" s="664"/>
      <c r="F129" s="664"/>
      <c r="G129" s="664"/>
      <c r="H129" s="664"/>
      <c r="I129" s="663">
        <f t="shared" si="2"/>
        <v>0</v>
      </c>
    </row>
    <row r="130" spans="1:9" ht="13.5" customHeight="1" thickBot="1">
      <c r="B130" s="2560" t="s">
        <v>1032</v>
      </c>
      <c r="C130" s="2560"/>
      <c r="D130" s="662"/>
      <c r="E130" s="664"/>
      <c r="F130" s="664"/>
      <c r="G130" s="664"/>
      <c r="H130" s="664"/>
      <c r="I130" s="663">
        <f t="shared" si="2"/>
        <v>0</v>
      </c>
    </row>
    <row r="131" spans="1:9" ht="13.5" customHeight="1" thickBot="1">
      <c r="B131" s="2562" t="s">
        <v>413</v>
      </c>
      <c r="C131" s="2562"/>
      <c r="D131" s="662"/>
      <c r="E131" s="664"/>
      <c r="F131" s="664"/>
      <c r="G131" s="664"/>
      <c r="H131" s="664"/>
      <c r="I131" s="663">
        <f t="shared" si="2"/>
        <v>0</v>
      </c>
    </row>
    <row r="132" spans="1:9" ht="13.5" customHeight="1" thickBot="1">
      <c r="B132" s="2562" t="s">
        <v>414</v>
      </c>
      <c r="C132" s="2562"/>
      <c r="D132" s="662"/>
      <c r="E132" s="664"/>
      <c r="F132" s="664"/>
      <c r="G132" s="664"/>
      <c r="H132" s="664"/>
      <c r="I132" s="663">
        <f t="shared" si="2"/>
        <v>0</v>
      </c>
    </row>
    <row r="133" spans="1:9" ht="13.5" customHeight="1" thickBot="1">
      <c r="B133" s="2562" t="s">
        <v>415</v>
      </c>
      <c r="C133" s="2562"/>
      <c r="D133" s="662" t="e">
        <f>(E133+F133)/($C$23+$C$24)</f>
        <v>#DIV/0!</v>
      </c>
      <c r="E133" s="664"/>
      <c r="F133" s="664"/>
      <c r="G133" s="664"/>
      <c r="H133" s="664"/>
      <c r="I133" s="663">
        <f t="shared" si="2"/>
        <v>0</v>
      </c>
    </row>
    <row r="134" spans="1:9" ht="13.5" customHeight="1" thickBot="1">
      <c r="B134" s="2562" t="s">
        <v>416</v>
      </c>
      <c r="C134" s="2562"/>
      <c r="D134" s="662" t="e">
        <f>(E134+F134)/($C$23+$C$24)</f>
        <v>#DIV/0!</v>
      </c>
      <c r="E134" s="664"/>
      <c r="F134" s="664"/>
      <c r="G134" s="664"/>
      <c r="H134" s="664"/>
      <c r="I134" s="663">
        <f t="shared" si="2"/>
        <v>0</v>
      </c>
    </row>
    <row r="135" spans="1:9" ht="13.5" customHeight="1" thickBot="1">
      <c r="B135" s="2562" t="s">
        <v>1144</v>
      </c>
      <c r="C135" s="2562"/>
      <c r="D135" s="662" t="e">
        <f>(E135+F135)/($C$23+$C$24)</f>
        <v>#DIV/0!</v>
      </c>
      <c r="E135" s="664"/>
      <c r="F135" s="664"/>
      <c r="G135" s="664"/>
      <c r="H135" s="664"/>
      <c r="I135" s="663">
        <f t="shared" si="2"/>
        <v>0</v>
      </c>
    </row>
    <row r="136" spans="1:9" ht="13.5" customHeight="1" thickBot="1">
      <c r="B136" s="2561" t="s">
        <v>1145</v>
      </c>
      <c r="C136" s="2561"/>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1270</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80" t="s">
        <v>532</v>
      </c>
      <c r="B147" s="2581"/>
      <c r="C147" s="2581"/>
      <c r="D147" s="2581"/>
      <c r="E147" s="2581"/>
      <c r="F147" s="2581"/>
      <c r="G147" s="2581"/>
      <c r="H147" s="2581"/>
      <c r="I147" s="2581"/>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3" t="s">
        <v>533</v>
      </c>
      <c r="B163" s="2564"/>
      <c r="C163" s="2564"/>
      <c r="D163" s="2564"/>
      <c r="E163" s="2564"/>
      <c r="F163" s="2564"/>
      <c r="G163" s="2564"/>
      <c r="H163" s="2564"/>
      <c r="I163" s="2565"/>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1295</v>
      </c>
      <c r="D165" s="914" t="s">
        <v>2114</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1220</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3" t="s">
        <v>534</v>
      </c>
      <c r="B171" s="2564"/>
      <c r="C171" s="2564"/>
      <c r="D171" s="2564"/>
      <c r="E171" s="2564"/>
      <c r="F171" s="2564"/>
      <c r="G171" s="2564"/>
      <c r="H171" s="2564"/>
      <c r="I171" s="2565"/>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1351</v>
      </c>
      <c r="C176" s="918" t="s">
        <v>1353</v>
      </c>
      <c r="D176" s="918" t="s">
        <v>1352</v>
      </c>
      <c r="E176" s="2554" t="s">
        <v>29</v>
      </c>
      <c r="F176" s="2555"/>
      <c r="G176" s="918" t="s">
        <v>524</v>
      </c>
      <c r="H176" s="919" t="s">
        <v>525</v>
      </c>
      <c r="I176" s="920"/>
    </row>
    <row r="177" spans="1:9" s="921" customFormat="1" ht="40.15" customHeight="1" thickBot="1">
      <c r="A177" s="917"/>
      <c r="B177" s="922"/>
      <c r="C177" s="922"/>
      <c r="D177" s="922">
        <v>50</v>
      </c>
      <c r="E177" s="2552" t="s">
        <v>1368</v>
      </c>
      <c r="F177" s="2553"/>
      <c r="G177" s="922" t="s">
        <v>1369</v>
      </c>
      <c r="H177" s="923" t="s">
        <v>1370</v>
      </c>
      <c r="I177" s="920"/>
    </row>
    <row r="178" spans="1:9" s="921" customFormat="1" ht="40.15" customHeight="1" thickBot="1">
      <c r="A178" s="917"/>
      <c r="B178" s="922"/>
      <c r="C178" s="922"/>
      <c r="D178" s="922">
        <v>51</v>
      </c>
      <c r="E178" s="2552" t="s">
        <v>240</v>
      </c>
      <c r="F178" s="2553"/>
      <c r="G178" s="922" t="s">
        <v>1348</v>
      </c>
      <c r="H178" s="923" t="s">
        <v>1371</v>
      </c>
      <c r="I178" s="920"/>
    </row>
    <row r="179" spans="1:9" s="921" customFormat="1" ht="40.15" customHeight="1" thickBot="1">
      <c r="A179" s="917"/>
      <c r="B179" s="922"/>
      <c r="C179" s="922"/>
      <c r="D179" s="922">
        <v>52</v>
      </c>
      <c r="E179" s="2552" t="s">
        <v>1372</v>
      </c>
      <c r="F179" s="2553"/>
      <c r="G179" s="922" t="s">
        <v>1348</v>
      </c>
      <c r="H179" s="923" t="s">
        <v>1373</v>
      </c>
      <c r="I179" s="920"/>
    </row>
    <row r="180" spans="1:9" s="921" customFormat="1" ht="40.15" customHeight="1" thickBot="1">
      <c r="A180" s="917"/>
      <c r="B180" s="924"/>
      <c r="C180" s="924"/>
      <c r="D180" s="924">
        <v>53</v>
      </c>
      <c r="E180" s="2552" t="s">
        <v>1374</v>
      </c>
      <c r="F180" s="2553"/>
      <c r="G180" s="924" t="s">
        <v>1348</v>
      </c>
      <c r="H180" s="925" t="s">
        <v>1375</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1351</v>
      </c>
      <c r="C187" s="918" t="s">
        <v>1353</v>
      </c>
      <c r="D187" s="918" t="s">
        <v>1352</v>
      </c>
      <c r="E187" s="2554" t="s">
        <v>29</v>
      </c>
      <c r="F187" s="2555"/>
      <c r="G187" s="918" t="s">
        <v>524</v>
      </c>
      <c r="H187" s="919" t="s">
        <v>525</v>
      </c>
      <c r="I187" s="920"/>
    </row>
    <row r="188" spans="1:9" s="921" customFormat="1" ht="40.15" customHeight="1" thickBot="1">
      <c r="A188" s="920"/>
      <c r="B188" s="922"/>
      <c r="C188" s="922"/>
      <c r="D188" s="922">
        <v>54</v>
      </c>
      <c r="E188" s="2552" t="s">
        <v>1376</v>
      </c>
      <c r="F188" s="2553"/>
      <c r="G188" s="922" t="s">
        <v>1348</v>
      </c>
      <c r="H188" s="923" t="s">
        <v>1377</v>
      </c>
      <c r="I188" s="920"/>
    </row>
    <row r="189" spans="1:9" s="921" customFormat="1" ht="40.15" customHeight="1" thickBot="1">
      <c r="A189" s="920"/>
      <c r="B189" s="922"/>
      <c r="C189" s="922"/>
      <c r="D189" s="922">
        <v>55</v>
      </c>
      <c r="E189" s="2552" t="s">
        <v>1378</v>
      </c>
      <c r="F189" s="2553"/>
      <c r="G189" s="922" t="s">
        <v>1348</v>
      </c>
      <c r="H189" s="923" t="s">
        <v>1385</v>
      </c>
      <c r="I189" s="920"/>
    </row>
    <row r="190" spans="1:9" s="921" customFormat="1" ht="40.15" customHeight="1" thickBot="1">
      <c r="A190" s="920"/>
      <c r="B190" s="922"/>
      <c r="C190" s="922"/>
      <c r="D190" s="922">
        <v>56</v>
      </c>
      <c r="E190" s="2552" t="s">
        <v>1379</v>
      </c>
      <c r="F190" s="2553"/>
      <c r="G190" s="922" t="s">
        <v>1348</v>
      </c>
      <c r="H190" s="923" t="s">
        <v>1386</v>
      </c>
      <c r="I190" s="920"/>
    </row>
    <row r="191" spans="1:9" s="921" customFormat="1" ht="40.15" customHeight="1" thickBot="1">
      <c r="A191" s="920"/>
      <c r="B191" s="922"/>
      <c r="C191" s="922"/>
      <c r="D191" s="922">
        <v>57</v>
      </c>
      <c r="E191" s="2552" t="s">
        <v>1380</v>
      </c>
      <c r="F191" s="2553"/>
      <c r="G191" s="922" t="s">
        <v>1348</v>
      </c>
      <c r="H191" s="923" t="s">
        <v>1387</v>
      </c>
      <c r="I191" s="920"/>
    </row>
    <row r="192" spans="1:9" s="921" customFormat="1" ht="40.15" customHeight="1" thickBot="1">
      <c r="A192" s="920"/>
      <c r="B192" s="922"/>
      <c r="C192" s="922"/>
      <c r="D192" s="922">
        <v>58</v>
      </c>
      <c r="E192" s="2552" t="s">
        <v>1381</v>
      </c>
      <c r="F192" s="2553"/>
      <c r="G192" s="922" t="s">
        <v>1348</v>
      </c>
      <c r="H192" s="923" t="s">
        <v>1388</v>
      </c>
      <c r="I192" s="920"/>
    </row>
    <row r="193" spans="1:9" s="921" customFormat="1" ht="40.15" customHeight="1" thickBot="1">
      <c r="A193" s="920"/>
      <c r="B193" s="922"/>
      <c r="C193" s="922"/>
      <c r="D193" s="922">
        <v>59</v>
      </c>
      <c r="E193" s="2552" t="s">
        <v>496</v>
      </c>
      <c r="F193" s="2553"/>
      <c r="G193" s="922"/>
      <c r="H193" s="923" t="s">
        <v>1389</v>
      </c>
      <c r="I193" s="920"/>
    </row>
    <row r="194" spans="1:9" s="921" customFormat="1" ht="40.15" customHeight="1" thickBot="1">
      <c r="A194" s="920"/>
      <c r="B194" s="922"/>
      <c r="C194" s="922"/>
      <c r="D194" s="922">
        <v>60</v>
      </c>
      <c r="E194" s="2552" t="s">
        <v>241</v>
      </c>
      <c r="F194" s="2553"/>
      <c r="G194" s="922"/>
      <c r="H194" s="923" t="s">
        <v>1390</v>
      </c>
      <c r="I194" s="920"/>
    </row>
    <row r="195" spans="1:9" s="921" customFormat="1" ht="40.15" customHeight="1" thickBot="1">
      <c r="A195" s="920"/>
      <c r="B195" s="922"/>
      <c r="C195" s="922"/>
      <c r="D195" s="922">
        <v>61</v>
      </c>
      <c r="E195" s="2552" t="s">
        <v>1382</v>
      </c>
      <c r="F195" s="2553"/>
      <c r="G195" s="922"/>
      <c r="H195" s="923" t="s">
        <v>1391</v>
      </c>
      <c r="I195" s="920"/>
    </row>
    <row r="196" spans="1:9" s="921" customFormat="1" ht="40.15" customHeight="1" thickBot="1">
      <c r="A196" s="920"/>
      <c r="B196" s="922"/>
      <c r="C196" s="922"/>
      <c r="D196" s="922">
        <v>62</v>
      </c>
      <c r="E196" s="2552" t="s">
        <v>1383</v>
      </c>
      <c r="F196" s="2553"/>
      <c r="G196" s="922"/>
      <c r="H196" s="923" t="s">
        <v>1392</v>
      </c>
      <c r="I196" s="920"/>
    </row>
    <row r="197" spans="1:9" s="921" customFormat="1" ht="40.15" customHeight="1" thickBot="1">
      <c r="A197" s="920"/>
      <c r="B197" s="922"/>
      <c r="C197" s="922"/>
      <c r="D197" s="922">
        <v>63</v>
      </c>
      <c r="E197" s="2552" t="s">
        <v>1188</v>
      </c>
      <c r="F197" s="2553"/>
      <c r="G197" s="922"/>
      <c r="H197" s="923" t="s">
        <v>1393</v>
      </c>
      <c r="I197" s="920"/>
    </row>
    <row r="198" spans="1:9" s="921" customFormat="1" ht="40.15" customHeight="1" thickBot="1">
      <c r="A198" s="920"/>
      <c r="B198" s="922"/>
      <c r="C198" s="922"/>
      <c r="D198" s="922">
        <v>64</v>
      </c>
      <c r="E198" s="2552" t="s">
        <v>1189</v>
      </c>
      <c r="F198" s="2553"/>
      <c r="G198" s="922"/>
      <c r="H198" s="923" t="s">
        <v>1394</v>
      </c>
      <c r="I198" s="920"/>
    </row>
    <row r="199" spans="1:9" s="921" customFormat="1" ht="40.15" customHeight="1" thickBot="1">
      <c r="A199" s="920"/>
      <c r="B199" s="924"/>
      <c r="C199" s="924"/>
      <c r="D199" s="924">
        <v>65</v>
      </c>
      <c r="E199" s="2552" t="s">
        <v>1384</v>
      </c>
      <c r="F199" s="2553"/>
      <c r="G199" s="924"/>
      <c r="H199" s="925" t="s">
        <v>1395</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4" zoomScale="150" zoomScaleNormal="150" workbookViewId="0">
      <selection activeCell="D80" sqref="D80"/>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0" t="s">
        <v>2116</v>
      </c>
      <c r="B1" s="2582"/>
      <c r="C1" s="2582"/>
      <c r="D1" s="2582"/>
      <c r="E1" s="2582"/>
      <c r="F1" s="2583" t="str">
        <f>Transmittal!C11</f>
        <v>Avondale Town Center North</v>
      </c>
      <c r="G1" s="2569"/>
      <c r="H1" s="2569"/>
      <c r="I1" s="2570"/>
    </row>
    <row r="2" spans="1:9" s="25" customFormat="1" ht="36">
      <c r="A2" s="2547" t="s">
        <v>1902</v>
      </c>
      <c r="B2" s="2548"/>
      <c r="C2" s="2548"/>
      <c r="D2" s="2548"/>
      <c r="E2" s="2548"/>
      <c r="F2" s="2548"/>
      <c r="G2" s="2548"/>
      <c r="H2" s="2548"/>
      <c r="I2" s="2549"/>
    </row>
    <row r="3" spans="1:9" s="25" customFormat="1">
      <c r="A3" s="2584" t="s">
        <v>223</v>
      </c>
      <c r="B3" s="2584"/>
      <c r="C3" s="2584"/>
      <c r="D3" s="2584"/>
      <c r="E3" s="2584"/>
      <c r="F3" s="2584"/>
      <c r="G3" s="2584"/>
      <c r="H3" s="2584"/>
      <c r="I3" s="2585"/>
    </row>
    <row r="4" spans="1:9" s="25" customFormat="1" ht="13.5" customHeight="1">
      <c r="A4" s="2586" t="s">
        <v>222</v>
      </c>
      <c r="B4" s="2586"/>
      <c r="C4" s="2586"/>
      <c r="D4" s="2586"/>
      <c r="E4" s="2586"/>
      <c r="F4" s="2586"/>
      <c r="G4" s="2586"/>
      <c r="H4" s="2586"/>
      <c r="I4" s="258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6"/>
      <c r="F35" s="212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2319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3" t="s">
        <v>2320</v>
      </c>
      <c r="D51" s="2123"/>
      <c r="E51" s="2123"/>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3" t="s">
        <v>2321</v>
      </c>
      <c r="D55" s="2123"/>
      <c r="E55" s="2123"/>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3" t="s">
        <v>2322</v>
      </c>
      <c r="D59" s="2123"/>
      <c r="E59" s="2123"/>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6" t="s">
        <v>2323</v>
      </c>
      <c r="D64" s="212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6" t="s">
        <v>369</v>
      </c>
      <c r="D66" s="212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2320</v>
      </c>
      <c r="C71" s="240"/>
      <c r="D71" s="240"/>
      <c r="G71" s="168" t="s">
        <v>1118</v>
      </c>
      <c r="H71" s="240" t="s">
        <v>2324</v>
      </c>
      <c r="I71" s="240"/>
      <c r="J71" s="231"/>
    </row>
    <row r="72" spans="1:10">
      <c r="A72" s="231"/>
      <c r="B72" s="168"/>
      <c r="C72" s="241" t="s">
        <v>1119</v>
      </c>
      <c r="D72" s="168"/>
      <c r="E72" s="242"/>
      <c r="F72" s="242"/>
      <c r="G72" s="168"/>
      <c r="H72" s="162" t="s">
        <v>1120</v>
      </c>
      <c r="I72" s="243"/>
    </row>
    <row r="73" spans="1:10" ht="13.5" thickBot="1">
      <c r="A73" s="231"/>
      <c r="B73" s="168" t="s">
        <v>1121</v>
      </c>
      <c r="C73" s="240" t="s">
        <v>2322</v>
      </c>
      <c r="D73" s="240"/>
      <c r="E73" s="240"/>
      <c r="F73" s="168" t="s">
        <v>2325</v>
      </c>
      <c r="G73" s="168"/>
      <c r="H73" s="168" t="s">
        <v>2326</v>
      </c>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2327</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1443</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1911</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1033</v>
      </c>
      <c r="B88" s="1620" t="s">
        <v>41</v>
      </c>
      <c r="C88" s="1627">
        <v>133568</v>
      </c>
      <c r="D88" s="1627">
        <v>154005</v>
      </c>
      <c r="E88" s="1627">
        <v>185735</v>
      </c>
      <c r="F88" s="1627">
        <v>237747</v>
      </c>
      <c r="G88" s="1627">
        <v>264859</v>
      </c>
    </row>
    <row r="89" spans="1:7" s="1621" customFormat="1" ht="13.9" customHeight="1">
      <c r="A89" s="1620" t="s">
        <v>1033</v>
      </c>
      <c r="B89" s="1620" t="s">
        <v>40</v>
      </c>
      <c r="C89" s="1627">
        <v>140561</v>
      </c>
      <c r="D89" s="1627">
        <v>161133</v>
      </c>
      <c r="E89" s="1627">
        <v>195936</v>
      </c>
      <c r="F89" s="1627">
        <v>253477</v>
      </c>
      <c r="G89" s="1627">
        <v>278239</v>
      </c>
    </row>
    <row r="90" spans="1:7" s="1621" customFormat="1" ht="13.9" customHeight="1">
      <c r="A90" s="1620" t="s">
        <v>1034</v>
      </c>
      <c r="B90" s="1620" t="s">
        <v>41</v>
      </c>
      <c r="C90" s="1624">
        <v>125681</v>
      </c>
      <c r="D90" s="1624">
        <v>144910</v>
      </c>
      <c r="E90" s="1624">
        <v>174766</v>
      </c>
      <c r="F90" s="1624">
        <v>223706</v>
      </c>
      <c r="G90" s="1624">
        <v>249217</v>
      </c>
    </row>
    <row r="91" spans="1:7" s="1621" customFormat="1" ht="13.9" customHeight="1">
      <c r="A91" s="1618" t="s">
        <v>1034</v>
      </c>
      <c r="B91" s="1618" t="s">
        <v>40</v>
      </c>
      <c r="C91" s="1623">
        <v>132260</v>
      </c>
      <c r="D91" s="1623">
        <v>151617</v>
      </c>
      <c r="E91" s="1623">
        <v>184365</v>
      </c>
      <c r="F91" s="1623">
        <v>238508</v>
      </c>
      <c r="G91" s="1623">
        <v>261808</v>
      </c>
    </row>
    <row r="92" spans="1:7" s="1621" customFormat="1" ht="13.9" customHeight="1">
      <c r="A92" s="1618" t="s">
        <v>1035</v>
      </c>
      <c r="B92" s="1620" t="s">
        <v>41</v>
      </c>
      <c r="C92" s="1624">
        <v>125681</v>
      </c>
      <c r="D92" s="1624">
        <v>144910</v>
      </c>
      <c r="E92" s="1624">
        <v>174766</v>
      </c>
      <c r="F92" s="1624">
        <v>223706</v>
      </c>
      <c r="G92" s="1624">
        <v>249217</v>
      </c>
    </row>
    <row r="93" spans="1:7" s="1621" customFormat="1" ht="13.9" customHeight="1">
      <c r="A93" s="1620" t="s">
        <v>1035</v>
      </c>
      <c r="B93" s="1620" t="s">
        <v>40</v>
      </c>
      <c r="C93" s="1624">
        <v>132260</v>
      </c>
      <c r="D93" s="1624">
        <v>151617</v>
      </c>
      <c r="E93" s="1624">
        <v>184365</v>
      </c>
      <c r="F93" s="1624">
        <v>238508</v>
      </c>
      <c r="G93" s="1624">
        <v>261808</v>
      </c>
    </row>
    <row r="94" spans="1:7" s="1621" customFormat="1" ht="13.9" customHeight="1">
      <c r="A94" s="1620" t="s">
        <v>1036</v>
      </c>
      <c r="B94" s="1620" t="s">
        <v>41</v>
      </c>
      <c r="C94" s="1624">
        <v>125681</v>
      </c>
      <c r="D94" s="1624">
        <v>144910</v>
      </c>
      <c r="E94" s="1624">
        <v>174766</v>
      </c>
      <c r="F94" s="1624">
        <v>223706</v>
      </c>
      <c r="G94" s="1624">
        <v>249217</v>
      </c>
    </row>
    <row r="95" spans="1:7" s="1621" customFormat="1" ht="13.9" customHeight="1">
      <c r="A95" s="1618" t="s">
        <v>1036</v>
      </c>
      <c r="B95" s="1618" t="s">
        <v>40</v>
      </c>
      <c r="C95" s="1623">
        <v>132260</v>
      </c>
      <c r="D95" s="1623">
        <v>151617</v>
      </c>
      <c r="E95" s="1623">
        <v>184365</v>
      </c>
      <c r="F95" s="1623">
        <v>238508</v>
      </c>
      <c r="G95" s="1623">
        <v>261808</v>
      </c>
    </row>
    <row r="96" spans="1:7" s="1621" customFormat="1" ht="13.9" customHeight="1">
      <c r="A96" s="1618" t="s">
        <v>1037</v>
      </c>
      <c r="B96" s="1620" t="s">
        <v>41</v>
      </c>
      <c r="C96" s="1627">
        <v>133568</v>
      </c>
      <c r="D96" s="1627">
        <v>154005</v>
      </c>
      <c r="E96" s="1627">
        <v>185735</v>
      </c>
      <c r="F96" s="1627">
        <v>237747</v>
      </c>
      <c r="G96" s="1627">
        <v>264859</v>
      </c>
    </row>
    <row r="97" spans="1:7" s="1621" customFormat="1" ht="13.9" customHeight="1">
      <c r="A97" s="1620" t="s">
        <v>1037</v>
      </c>
      <c r="B97" s="1620" t="s">
        <v>40</v>
      </c>
      <c r="C97" s="1627">
        <v>140561</v>
      </c>
      <c r="D97" s="1627">
        <v>161133</v>
      </c>
      <c r="E97" s="1627">
        <v>195936</v>
      </c>
      <c r="F97" s="1627">
        <v>253477</v>
      </c>
      <c r="G97" s="1627">
        <v>278239</v>
      </c>
    </row>
    <row r="98" spans="1:7" s="1621" customFormat="1" ht="13.9" customHeight="1">
      <c r="A98" s="1620" t="s">
        <v>1038</v>
      </c>
      <c r="B98" s="1620" t="s">
        <v>41</v>
      </c>
      <c r="C98" s="1627">
        <v>133568</v>
      </c>
      <c r="D98" s="1627">
        <v>154005</v>
      </c>
      <c r="E98" s="1627">
        <v>185735</v>
      </c>
      <c r="F98" s="1627">
        <v>237747</v>
      </c>
      <c r="G98" s="1627">
        <v>264859</v>
      </c>
    </row>
    <row r="99" spans="1:7" s="1621" customFormat="1" ht="13.9" customHeight="1">
      <c r="A99" s="1618" t="s">
        <v>1038</v>
      </c>
      <c r="B99" s="1618" t="s">
        <v>40</v>
      </c>
      <c r="C99" s="1613">
        <v>140561</v>
      </c>
      <c r="D99" s="1613">
        <v>161133</v>
      </c>
      <c r="E99" s="1613">
        <v>195936</v>
      </c>
      <c r="F99" s="1613">
        <v>253477</v>
      </c>
      <c r="G99" s="1613">
        <v>278239</v>
      </c>
    </row>
    <row r="100" spans="1:7" s="1621" customFormat="1" ht="13.9" customHeight="1">
      <c r="A100" s="1618" t="s">
        <v>1039</v>
      </c>
      <c r="B100" s="1620" t="s">
        <v>41</v>
      </c>
      <c r="C100" s="1624">
        <v>125681</v>
      </c>
      <c r="D100" s="1624">
        <v>144910</v>
      </c>
      <c r="E100" s="1624">
        <v>174766</v>
      </c>
      <c r="F100" s="1624">
        <v>223706</v>
      </c>
      <c r="G100" s="1624">
        <v>249217</v>
      </c>
    </row>
    <row r="101" spans="1:7" s="1621" customFormat="1" ht="13.9" customHeight="1">
      <c r="A101" s="1620" t="s">
        <v>1039</v>
      </c>
      <c r="B101" s="1620" t="s">
        <v>40</v>
      </c>
      <c r="C101" s="1624">
        <v>132260</v>
      </c>
      <c r="D101" s="1624">
        <v>151617</v>
      </c>
      <c r="E101" s="1624">
        <v>184365</v>
      </c>
      <c r="F101" s="1624">
        <v>238508</v>
      </c>
      <c r="G101" s="1624">
        <v>261808</v>
      </c>
    </row>
    <row r="102" spans="1:7" s="1621" customFormat="1" ht="13.9" customHeight="1">
      <c r="A102" s="1620" t="s">
        <v>1040</v>
      </c>
      <c r="B102" s="1620" t="s">
        <v>41</v>
      </c>
      <c r="C102" s="1627">
        <v>133568</v>
      </c>
      <c r="D102" s="1627">
        <v>154005</v>
      </c>
      <c r="E102" s="1627">
        <v>185735</v>
      </c>
      <c r="F102" s="1627">
        <v>237747</v>
      </c>
      <c r="G102" s="1627">
        <v>264859</v>
      </c>
    </row>
    <row r="103" spans="1:7" s="1621" customFormat="1" ht="13.9" customHeight="1">
      <c r="A103" s="1618" t="s">
        <v>1040</v>
      </c>
      <c r="B103" s="1618" t="s">
        <v>40</v>
      </c>
      <c r="C103" s="1613">
        <v>140561</v>
      </c>
      <c r="D103" s="1613">
        <v>161133</v>
      </c>
      <c r="E103" s="1613">
        <v>195936</v>
      </c>
      <c r="F103" s="1613">
        <v>253477</v>
      </c>
      <c r="G103" s="1613">
        <v>278239</v>
      </c>
    </row>
    <row r="104" spans="1:7" s="1621" customFormat="1" ht="13.9" customHeight="1">
      <c r="A104" s="1618" t="s">
        <v>1041</v>
      </c>
      <c r="B104" s="1620" t="s">
        <v>41</v>
      </c>
      <c r="C104" s="1624">
        <v>125681</v>
      </c>
      <c r="D104" s="1624">
        <v>144910</v>
      </c>
      <c r="E104" s="1624">
        <v>174766</v>
      </c>
      <c r="F104" s="1624">
        <v>223706</v>
      </c>
      <c r="G104" s="1624">
        <v>249217</v>
      </c>
    </row>
    <row r="105" spans="1:7" s="1621" customFormat="1" ht="13.9" customHeight="1">
      <c r="A105" s="1620" t="s">
        <v>1041</v>
      </c>
      <c r="B105" s="1620" t="s">
        <v>40</v>
      </c>
      <c r="C105" s="1624">
        <v>132260</v>
      </c>
      <c r="D105" s="1624">
        <v>151617</v>
      </c>
      <c r="E105" s="1624">
        <v>184365</v>
      </c>
      <c r="F105" s="1624">
        <v>238508</v>
      </c>
      <c r="G105" s="1624">
        <v>261808</v>
      </c>
    </row>
    <row r="106" spans="1:7" s="1621" customFormat="1" ht="13.9" customHeight="1">
      <c r="A106" s="1620" t="s">
        <v>1042</v>
      </c>
      <c r="B106" s="1620" t="s">
        <v>41</v>
      </c>
      <c r="C106" s="1627">
        <v>133568</v>
      </c>
      <c r="D106" s="1627">
        <v>154005</v>
      </c>
      <c r="E106" s="1627">
        <v>185735</v>
      </c>
      <c r="F106" s="1627">
        <v>237747</v>
      </c>
      <c r="G106" s="1627">
        <v>264859</v>
      </c>
    </row>
    <row r="107" spans="1:7" s="1621" customFormat="1" ht="13.9" customHeight="1">
      <c r="A107" s="1618" t="s">
        <v>1042</v>
      </c>
      <c r="B107" s="1618" t="s">
        <v>40</v>
      </c>
      <c r="C107" s="1613">
        <v>140561</v>
      </c>
      <c r="D107" s="1613">
        <v>161133</v>
      </c>
      <c r="E107" s="1613">
        <v>195936</v>
      </c>
      <c r="F107" s="1613">
        <v>253477</v>
      </c>
      <c r="G107" s="1613">
        <v>278239</v>
      </c>
    </row>
    <row r="108" spans="1:7" s="1621" customFormat="1" ht="13.9" customHeight="1">
      <c r="A108" s="1618" t="s">
        <v>1043</v>
      </c>
      <c r="B108" s="1620" t="s">
        <v>41</v>
      </c>
      <c r="C108" s="1624">
        <v>125681</v>
      </c>
      <c r="D108" s="1624">
        <v>144910</v>
      </c>
      <c r="E108" s="1624">
        <v>174766</v>
      </c>
      <c r="F108" s="1624">
        <v>223706</v>
      </c>
      <c r="G108" s="1624">
        <v>249217</v>
      </c>
    </row>
    <row r="109" spans="1:7" s="1621" customFormat="1" ht="13.9" customHeight="1">
      <c r="A109" s="1620" t="s">
        <v>1043</v>
      </c>
      <c r="B109" s="1620" t="s">
        <v>40</v>
      </c>
      <c r="C109" s="1624">
        <v>132260</v>
      </c>
      <c r="D109" s="1624">
        <v>151617</v>
      </c>
      <c r="E109" s="1624">
        <v>184365</v>
      </c>
      <c r="F109" s="1624">
        <v>238508</v>
      </c>
      <c r="G109" s="1624">
        <v>261808</v>
      </c>
    </row>
    <row r="110" spans="1:7" s="1621" customFormat="1" ht="13.9" customHeight="1">
      <c r="A110" s="1620" t="s">
        <v>1044</v>
      </c>
      <c r="B110" s="1620" t="s">
        <v>41</v>
      </c>
      <c r="C110" s="1624">
        <v>125681</v>
      </c>
      <c r="D110" s="1624">
        <v>144910</v>
      </c>
      <c r="E110" s="1624">
        <v>174766</v>
      </c>
      <c r="F110" s="1624">
        <v>223706</v>
      </c>
      <c r="G110" s="1624">
        <v>249217</v>
      </c>
    </row>
    <row r="111" spans="1:7" s="1621" customFormat="1" ht="13.9" customHeight="1">
      <c r="A111" s="1618" t="s">
        <v>1044</v>
      </c>
      <c r="B111" s="1618" t="s">
        <v>40</v>
      </c>
      <c r="C111" s="1623">
        <v>132260</v>
      </c>
      <c r="D111" s="1623">
        <v>151617</v>
      </c>
      <c r="E111" s="1623">
        <v>184365</v>
      </c>
      <c r="F111" s="1623">
        <v>238508</v>
      </c>
      <c r="G111" s="1623">
        <v>261808</v>
      </c>
    </row>
    <row r="112" spans="1:7" s="1621" customFormat="1" ht="13.9" customHeight="1">
      <c r="A112" s="1618" t="s">
        <v>1045</v>
      </c>
      <c r="B112" s="1620" t="s">
        <v>41</v>
      </c>
      <c r="C112" s="1625">
        <v>120948</v>
      </c>
      <c r="D112" s="1625">
        <v>139454</v>
      </c>
      <c r="E112" s="1625">
        <v>168185</v>
      </c>
      <c r="F112" s="1625">
        <v>215282</v>
      </c>
      <c r="G112" s="1625">
        <v>239833</v>
      </c>
    </row>
    <row r="113" spans="1:7" s="1621" customFormat="1" ht="13.9" customHeight="1">
      <c r="A113" s="1620" t="s">
        <v>1045</v>
      </c>
      <c r="B113" s="1620" t="s">
        <v>40</v>
      </c>
      <c r="C113" s="1625">
        <v>127280</v>
      </c>
      <c r="D113" s="1625">
        <v>145907</v>
      </c>
      <c r="E113" s="1625">
        <v>177422</v>
      </c>
      <c r="F113" s="1625">
        <v>229526</v>
      </c>
      <c r="G113" s="1625">
        <v>251949</v>
      </c>
    </row>
    <row r="114" spans="1:7" s="1621" customFormat="1" ht="13.9" customHeight="1">
      <c r="A114" s="1620" t="s">
        <v>1046</v>
      </c>
      <c r="B114" s="1620" t="s">
        <v>41</v>
      </c>
      <c r="C114" s="1624">
        <v>125681</v>
      </c>
      <c r="D114" s="1624">
        <v>144910</v>
      </c>
      <c r="E114" s="1624">
        <v>174766</v>
      </c>
      <c r="F114" s="1624">
        <v>223706</v>
      </c>
      <c r="G114" s="1624">
        <v>249217</v>
      </c>
    </row>
    <row r="115" spans="1:7" s="1621" customFormat="1" ht="13.9" customHeight="1">
      <c r="A115" s="1618" t="s">
        <v>1046</v>
      </c>
      <c r="B115" s="1618" t="s">
        <v>40</v>
      </c>
      <c r="C115" s="1623">
        <v>132260</v>
      </c>
      <c r="D115" s="1623">
        <v>151617</v>
      </c>
      <c r="E115" s="1623">
        <v>184365</v>
      </c>
      <c r="F115" s="1623">
        <v>238508</v>
      </c>
      <c r="G115" s="1623">
        <v>261808</v>
      </c>
    </row>
    <row r="116" spans="1:7" s="1621" customFormat="1" ht="13.9" customHeight="1">
      <c r="A116" s="1618" t="s">
        <v>1047</v>
      </c>
      <c r="B116" s="1620" t="s">
        <v>41</v>
      </c>
      <c r="C116" s="1625">
        <v>120948</v>
      </c>
      <c r="D116" s="1625">
        <v>139454</v>
      </c>
      <c r="E116" s="1625">
        <v>168185</v>
      </c>
      <c r="F116" s="1625">
        <v>215282</v>
      </c>
      <c r="G116" s="1625">
        <v>239833</v>
      </c>
    </row>
    <row r="117" spans="1:7" s="1621" customFormat="1" ht="13.9" customHeight="1">
      <c r="A117" s="1620" t="s">
        <v>1047</v>
      </c>
      <c r="B117" s="1620" t="s">
        <v>40</v>
      </c>
      <c r="C117" s="1625">
        <v>127280</v>
      </c>
      <c r="D117" s="1625">
        <v>145907</v>
      </c>
      <c r="E117" s="1625">
        <v>177422</v>
      </c>
      <c r="F117" s="1625">
        <v>229526</v>
      </c>
      <c r="G117" s="1625">
        <v>251949</v>
      </c>
    </row>
    <row r="118" spans="1:7" s="1621" customFormat="1" ht="13.9" customHeight="1">
      <c r="A118" s="1620" t="s">
        <v>1048</v>
      </c>
      <c r="B118" s="1620" t="s">
        <v>41</v>
      </c>
      <c r="C118" s="1624">
        <v>125681</v>
      </c>
      <c r="D118" s="1624">
        <v>144910</v>
      </c>
      <c r="E118" s="1624">
        <v>174766</v>
      </c>
      <c r="F118" s="1624">
        <v>223706</v>
      </c>
      <c r="G118" s="1624">
        <v>249217</v>
      </c>
    </row>
    <row r="119" spans="1:7" s="1621" customFormat="1" ht="13.9" customHeight="1">
      <c r="A119" s="1618" t="s">
        <v>1048</v>
      </c>
      <c r="B119" s="1618" t="s">
        <v>40</v>
      </c>
      <c r="C119" s="1623">
        <v>132260</v>
      </c>
      <c r="D119" s="1623">
        <v>151617</v>
      </c>
      <c r="E119" s="1623">
        <v>184365</v>
      </c>
      <c r="F119" s="1623">
        <v>238508</v>
      </c>
      <c r="G119" s="1623">
        <v>261808</v>
      </c>
    </row>
    <row r="120" spans="1:7" s="1621" customFormat="1" ht="13.9" customHeight="1">
      <c r="A120" s="1618" t="s">
        <v>1049</v>
      </c>
      <c r="B120" s="1620" t="s">
        <v>41</v>
      </c>
      <c r="C120" s="1624">
        <v>125681</v>
      </c>
      <c r="D120" s="1624">
        <v>144910</v>
      </c>
      <c r="E120" s="1624">
        <v>174766</v>
      </c>
      <c r="F120" s="1624">
        <v>223706</v>
      </c>
      <c r="G120" s="1624">
        <v>249217</v>
      </c>
    </row>
    <row r="121" spans="1:7" s="1621" customFormat="1" ht="13.9" customHeight="1">
      <c r="A121" s="1620" t="s">
        <v>1049</v>
      </c>
      <c r="B121" s="1620" t="s">
        <v>40</v>
      </c>
      <c r="C121" s="1624">
        <v>132260</v>
      </c>
      <c r="D121" s="1624">
        <v>151617</v>
      </c>
      <c r="E121" s="1624">
        <v>184365</v>
      </c>
      <c r="F121" s="1624">
        <v>238508</v>
      </c>
      <c r="G121" s="1624">
        <v>261808</v>
      </c>
    </row>
    <row r="122" spans="1:7" s="1621" customFormat="1" ht="13.9" customHeight="1">
      <c r="A122" s="1620" t="s">
        <v>1050</v>
      </c>
      <c r="B122" s="1620" t="s">
        <v>41</v>
      </c>
      <c r="C122" s="1624">
        <v>125681</v>
      </c>
      <c r="D122" s="1624">
        <v>144910</v>
      </c>
      <c r="E122" s="1624">
        <v>174766</v>
      </c>
      <c r="F122" s="1624">
        <v>223706</v>
      </c>
      <c r="G122" s="1624">
        <v>249217</v>
      </c>
    </row>
    <row r="123" spans="1:7" s="1621" customFormat="1" ht="13.9" customHeight="1">
      <c r="A123" s="1618" t="s">
        <v>1050</v>
      </c>
      <c r="B123" s="1618" t="s">
        <v>40</v>
      </c>
      <c r="C123" s="1623">
        <v>132260</v>
      </c>
      <c r="D123" s="1623">
        <v>151617</v>
      </c>
      <c r="E123" s="1623">
        <v>184365</v>
      </c>
      <c r="F123" s="1623">
        <v>238508</v>
      </c>
      <c r="G123" s="1623">
        <v>261808</v>
      </c>
    </row>
    <row r="124" spans="1:7" s="1621" customFormat="1" ht="13.9" customHeight="1">
      <c r="A124" s="1618" t="s">
        <v>1051</v>
      </c>
      <c r="B124" s="1620" t="s">
        <v>41</v>
      </c>
      <c r="C124" s="1624">
        <v>125681</v>
      </c>
      <c r="D124" s="1624">
        <v>144910</v>
      </c>
      <c r="E124" s="1624">
        <v>174766</v>
      </c>
      <c r="F124" s="1624">
        <v>223706</v>
      </c>
      <c r="G124" s="1624">
        <v>249217</v>
      </c>
    </row>
    <row r="125" spans="1:7" s="1621" customFormat="1" ht="13.9" customHeight="1">
      <c r="A125" s="1620" t="s">
        <v>1051</v>
      </c>
      <c r="B125" s="1620" t="s">
        <v>40</v>
      </c>
      <c r="C125" s="1624">
        <v>132260</v>
      </c>
      <c r="D125" s="1624">
        <v>151617</v>
      </c>
      <c r="E125" s="1624">
        <v>184365</v>
      </c>
      <c r="F125" s="1624">
        <v>238508</v>
      </c>
      <c r="G125" s="1624">
        <v>261808</v>
      </c>
    </row>
    <row r="126" spans="1:7" s="1621" customFormat="1" ht="13.9" customHeight="1">
      <c r="A126" s="1620" t="s">
        <v>1052</v>
      </c>
      <c r="B126" s="1620" t="s">
        <v>41</v>
      </c>
      <c r="C126" s="1627">
        <v>133568</v>
      </c>
      <c r="D126" s="1627">
        <v>154005</v>
      </c>
      <c r="E126" s="1627">
        <v>185735</v>
      </c>
      <c r="F126" s="1627">
        <v>237747</v>
      </c>
      <c r="G126" s="1627">
        <v>264859</v>
      </c>
    </row>
    <row r="127" spans="1:7" s="1621" customFormat="1" ht="13.9" customHeight="1">
      <c r="A127" s="1618" t="s">
        <v>1052</v>
      </c>
      <c r="B127" s="1618" t="s">
        <v>40</v>
      </c>
      <c r="C127" s="1613">
        <v>140561</v>
      </c>
      <c r="D127" s="1613">
        <v>161133</v>
      </c>
      <c r="E127" s="1613">
        <v>195936</v>
      </c>
      <c r="F127" s="1613">
        <v>253477</v>
      </c>
      <c r="G127" s="1613">
        <v>278239</v>
      </c>
    </row>
    <row r="128" spans="1:7" s="1621" customFormat="1" ht="13.9" customHeight="1">
      <c r="A128" s="1618" t="s">
        <v>1053</v>
      </c>
      <c r="B128" s="1620" t="s">
        <v>41</v>
      </c>
      <c r="C128" s="1627">
        <v>133568</v>
      </c>
      <c r="D128" s="1627">
        <v>154005</v>
      </c>
      <c r="E128" s="1627">
        <v>185735</v>
      </c>
      <c r="F128" s="1627">
        <v>237747</v>
      </c>
      <c r="G128" s="1627">
        <v>264859</v>
      </c>
    </row>
    <row r="129" spans="1:7" s="1621" customFormat="1" ht="13.9" customHeight="1">
      <c r="A129" s="1620" t="s">
        <v>1053</v>
      </c>
      <c r="B129" s="1620" t="s">
        <v>40</v>
      </c>
      <c r="C129" s="1627">
        <v>140561</v>
      </c>
      <c r="D129" s="1627">
        <v>161133</v>
      </c>
      <c r="E129" s="1627">
        <v>195936</v>
      </c>
      <c r="F129" s="1627">
        <v>253477</v>
      </c>
      <c r="G129" s="1627">
        <v>278239</v>
      </c>
    </row>
    <row r="130" spans="1:7" s="1621" customFormat="1" ht="13.9" customHeight="1">
      <c r="A130" s="1620" t="s">
        <v>1054</v>
      </c>
      <c r="B130" s="1620" t="s">
        <v>41</v>
      </c>
      <c r="C130" s="1624">
        <v>125681</v>
      </c>
      <c r="D130" s="1624">
        <v>144910</v>
      </c>
      <c r="E130" s="1624">
        <v>174766</v>
      </c>
      <c r="F130" s="1624">
        <v>223706</v>
      </c>
      <c r="G130" s="1624">
        <v>249217</v>
      </c>
    </row>
    <row r="131" spans="1:7" s="1621" customFormat="1" ht="13.9" customHeight="1">
      <c r="A131" s="1618" t="s">
        <v>1054</v>
      </c>
      <c r="B131" s="1618" t="s">
        <v>40</v>
      </c>
      <c r="C131" s="1623">
        <v>132260</v>
      </c>
      <c r="D131" s="1623">
        <v>151617</v>
      </c>
      <c r="E131" s="1623">
        <v>184365</v>
      </c>
      <c r="F131" s="1623">
        <v>238508</v>
      </c>
      <c r="G131" s="1623">
        <v>261808</v>
      </c>
    </row>
    <row r="132" spans="1:7" s="1621" customFormat="1" ht="13.9" customHeight="1">
      <c r="A132" s="1618" t="s">
        <v>1055</v>
      </c>
      <c r="B132" s="1620" t="s">
        <v>41</v>
      </c>
      <c r="C132" s="1624">
        <v>125681</v>
      </c>
      <c r="D132" s="1624">
        <v>144910</v>
      </c>
      <c r="E132" s="1624">
        <v>174766</v>
      </c>
      <c r="F132" s="1624">
        <v>223706</v>
      </c>
      <c r="G132" s="1624">
        <v>249217</v>
      </c>
    </row>
    <row r="133" spans="1:7" s="1621" customFormat="1" ht="13.9" customHeight="1">
      <c r="A133" s="1620" t="s">
        <v>1055</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Hamilton</v>
      </c>
      <c r="B184" s="1605" t="str">
        <f>'Project Information'!D401</f>
        <v>Yes</v>
      </c>
      <c r="C184" s="1606">
        <f>DGET(A3:G179,"Eff",$A$183:$B$184)</f>
        <v>127280</v>
      </c>
      <c r="D184" s="1606">
        <f>DGET(A3:G179,"1br",$A$183:$B$184)</f>
        <v>145907</v>
      </c>
      <c r="E184" s="1606">
        <f>DGET(A3:G179,"2br",$A$183:$B$184)</f>
        <v>177422</v>
      </c>
      <c r="F184" s="1606">
        <f>DGET(A3:G179,"3br",$A$183:$B$184)</f>
        <v>229526</v>
      </c>
      <c r="G184" s="1606">
        <f>DGET(A3:G179,"4br",$A$183:$B$184)</f>
        <v>251949</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0.34722222222222221</v>
      </c>
      <c r="E185" s="1628">
        <f>'Project Information'!F422/('Project Information'!$D$397+'Project Information'!$E$397)</f>
        <v>0.3611111111111111</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50662.152777777774</v>
      </c>
      <c r="E186" s="1606">
        <f>E185*E184</f>
        <v>64069.055555555555</v>
      </c>
      <c r="F186" s="1606">
        <f>F185*F184</f>
        <v>0</v>
      </c>
      <c r="G186" s="1606">
        <f>G185*G184</f>
        <v>0</v>
      </c>
      <c r="H186" s="1606">
        <f>SUM(C186:G186)</f>
        <v>114731.20833333333</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2237</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1239</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1033</v>
      </c>
      <c r="B234" s="1999">
        <v>548</v>
      </c>
      <c r="C234" s="2000">
        <v>587</v>
      </c>
      <c r="D234" s="2000">
        <v>705</v>
      </c>
      <c r="E234" s="2000">
        <v>814</v>
      </c>
      <c r="F234" s="2000">
        <v>908</v>
      </c>
      <c r="G234" s="2000">
        <v>1002</v>
      </c>
      <c r="H234" s="2006"/>
    </row>
    <row r="235" spans="1:8" s="1616" customFormat="1" ht="13.9" customHeight="1">
      <c r="A235" s="2008" t="s">
        <v>1034</v>
      </c>
      <c r="B235" s="1999">
        <v>446</v>
      </c>
      <c r="C235" s="2000">
        <v>478</v>
      </c>
      <c r="D235" s="2000">
        <v>573</v>
      </c>
      <c r="E235" s="2000">
        <v>663</v>
      </c>
      <c r="F235" s="2000">
        <v>740</v>
      </c>
      <c r="G235" s="2000">
        <v>816</v>
      </c>
      <c r="H235" s="2006"/>
    </row>
    <row r="236" spans="1:8" s="1616" customFormat="1" ht="13.9" customHeight="1">
      <c r="A236" s="2008" t="s">
        <v>1035</v>
      </c>
      <c r="B236" s="1999">
        <v>612</v>
      </c>
      <c r="C236" s="2000">
        <v>656</v>
      </c>
      <c r="D236" s="2000">
        <v>787</v>
      </c>
      <c r="E236" s="2000">
        <v>910</v>
      </c>
      <c r="F236" s="2000">
        <v>1015</v>
      </c>
      <c r="G236" s="2000">
        <v>1120</v>
      </c>
      <c r="H236" s="2006"/>
    </row>
    <row r="237" spans="1:8" s="1616" customFormat="1" ht="13.9" customHeight="1">
      <c r="A237" s="2008" t="s">
        <v>1036</v>
      </c>
      <c r="B237" s="1999">
        <v>490</v>
      </c>
      <c r="C237" s="2000">
        <v>525</v>
      </c>
      <c r="D237" s="2000">
        <v>630</v>
      </c>
      <c r="E237" s="2000">
        <v>728</v>
      </c>
      <c r="F237" s="2000">
        <v>812</v>
      </c>
      <c r="G237" s="2000">
        <v>896</v>
      </c>
      <c r="H237" s="2006"/>
    </row>
    <row r="238" spans="1:8" s="1616" customFormat="1" ht="13.9" customHeight="1">
      <c r="A238" s="2008" t="s">
        <v>1037</v>
      </c>
      <c r="B238" s="1999">
        <v>548</v>
      </c>
      <c r="C238" s="2000">
        <v>587</v>
      </c>
      <c r="D238" s="2000">
        <v>705</v>
      </c>
      <c r="E238" s="2000">
        <v>814</v>
      </c>
      <c r="F238" s="2000">
        <v>908</v>
      </c>
      <c r="G238" s="2000">
        <v>1002</v>
      </c>
      <c r="H238" s="2006"/>
    </row>
    <row r="239" spans="1:8" s="1616" customFormat="1" ht="13.9" customHeight="1">
      <c r="A239" s="2008" t="s">
        <v>1038</v>
      </c>
      <c r="B239" s="1999">
        <v>500</v>
      </c>
      <c r="C239" s="2000">
        <v>535</v>
      </c>
      <c r="D239" s="2000">
        <v>642</v>
      </c>
      <c r="E239" s="2000">
        <v>742</v>
      </c>
      <c r="F239" s="2000">
        <v>828</v>
      </c>
      <c r="G239" s="2000">
        <v>914</v>
      </c>
      <c r="H239" s="2006"/>
    </row>
    <row r="240" spans="1:8" s="1616" customFormat="1" ht="13.9" customHeight="1">
      <c r="A240" s="2008" t="s">
        <v>1039</v>
      </c>
      <c r="B240" s="1999">
        <v>612</v>
      </c>
      <c r="C240" s="2000">
        <v>656</v>
      </c>
      <c r="D240" s="2000">
        <v>787</v>
      </c>
      <c r="E240" s="2000">
        <v>910</v>
      </c>
      <c r="F240" s="2000">
        <v>1015</v>
      </c>
      <c r="G240" s="2000">
        <v>1120</v>
      </c>
      <c r="H240" s="2006"/>
    </row>
    <row r="241" spans="1:8" s="1616" customFormat="1" ht="13.9" customHeight="1">
      <c r="A241" s="2008" t="s">
        <v>1040</v>
      </c>
      <c r="B241" s="1999">
        <v>476</v>
      </c>
      <c r="C241" s="2000">
        <v>510</v>
      </c>
      <c r="D241" s="2000">
        <v>611</v>
      </c>
      <c r="E241" s="2000">
        <v>706</v>
      </c>
      <c r="F241" s="2000">
        <v>787</v>
      </c>
      <c r="G241" s="2000">
        <v>869</v>
      </c>
      <c r="H241" s="2006"/>
    </row>
    <row r="242" spans="1:8" s="1616" customFormat="1" ht="13.9" customHeight="1">
      <c r="A242" s="2008" t="s">
        <v>1041</v>
      </c>
      <c r="B242" s="1999">
        <v>476</v>
      </c>
      <c r="C242" s="2000">
        <v>510</v>
      </c>
      <c r="D242" s="2000">
        <v>611</v>
      </c>
      <c r="E242" s="2000">
        <v>706</v>
      </c>
      <c r="F242" s="2000">
        <v>787</v>
      </c>
      <c r="G242" s="2000">
        <v>869</v>
      </c>
      <c r="H242" s="2006"/>
    </row>
    <row r="243" spans="1:8" s="1616" customFormat="1" ht="13.9" customHeight="1">
      <c r="A243" s="2008" t="s">
        <v>1042</v>
      </c>
      <c r="B243" s="1999">
        <v>548</v>
      </c>
      <c r="C243" s="2000">
        <v>587</v>
      </c>
      <c r="D243" s="2000">
        <v>705</v>
      </c>
      <c r="E243" s="2000">
        <v>814</v>
      </c>
      <c r="F243" s="2000">
        <v>908</v>
      </c>
      <c r="G243" s="2000">
        <v>1002</v>
      </c>
      <c r="H243" s="2006"/>
    </row>
    <row r="244" spans="1:8" s="1616" customFormat="1" ht="13.9" customHeight="1">
      <c r="A244" s="2008" t="s">
        <v>1043</v>
      </c>
      <c r="B244" s="1999">
        <v>476</v>
      </c>
      <c r="C244" s="2000">
        <v>510</v>
      </c>
      <c r="D244" s="2000">
        <v>611</v>
      </c>
      <c r="E244" s="2000">
        <v>706</v>
      </c>
      <c r="F244" s="2000">
        <v>787</v>
      </c>
      <c r="G244" s="2000">
        <v>869</v>
      </c>
      <c r="H244" s="2006"/>
    </row>
    <row r="245" spans="1:8" s="1616" customFormat="1" ht="13.9" customHeight="1">
      <c r="A245" s="2008" t="s">
        <v>1044</v>
      </c>
      <c r="B245" s="1999">
        <v>562</v>
      </c>
      <c r="C245" s="2000">
        <v>602</v>
      </c>
      <c r="D245" s="2000">
        <v>722</v>
      </c>
      <c r="E245" s="2000">
        <v>835</v>
      </c>
      <c r="F245" s="2000">
        <v>931</v>
      </c>
      <c r="G245" s="2000">
        <v>1028</v>
      </c>
      <c r="H245" s="2006"/>
    </row>
    <row r="246" spans="1:8" s="1616" customFormat="1" ht="13.9" customHeight="1">
      <c r="A246" s="2012" t="s">
        <v>1045</v>
      </c>
      <c r="B246" s="1999">
        <v>527</v>
      </c>
      <c r="C246" s="2000">
        <v>565</v>
      </c>
      <c r="D246" s="2000">
        <v>677</v>
      </c>
      <c r="E246" s="2000">
        <v>783</v>
      </c>
      <c r="F246" s="2000">
        <v>873</v>
      </c>
      <c r="G246" s="2000">
        <v>963</v>
      </c>
      <c r="H246" s="2006"/>
    </row>
    <row r="247" spans="1:8" s="1616" customFormat="1" ht="13.9" customHeight="1">
      <c r="A247" s="2008" t="s">
        <v>1046</v>
      </c>
      <c r="B247" s="1999">
        <v>476</v>
      </c>
      <c r="C247" s="2000">
        <v>510</v>
      </c>
      <c r="D247" s="2000">
        <v>611</v>
      </c>
      <c r="E247" s="2000">
        <v>706</v>
      </c>
      <c r="F247" s="2000">
        <v>787</v>
      </c>
      <c r="G247" s="2000">
        <v>869</v>
      </c>
      <c r="H247" s="2006"/>
    </row>
    <row r="248" spans="1:8" s="1616" customFormat="1" ht="13.9" customHeight="1">
      <c r="A248" s="2008" t="s">
        <v>1047</v>
      </c>
      <c r="B248" s="1999">
        <v>527</v>
      </c>
      <c r="C248" s="2000">
        <v>565</v>
      </c>
      <c r="D248" s="2000">
        <v>677</v>
      </c>
      <c r="E248" s="2000">
        <v>783</v>
      </c>
      <c r="F248" s="2000">
        <v>873</v>
      </c>
      <c r="G248" s="2000">
        <v>963</v>
      </c>
      <c r="H248" s="2006"/>
    </row>
    <row r="249" spans="1:8" s="1616" customFormat="1" ht="13.9" customHeight="1">
      <c r="A249" s="2008" t="s">
        <v>1048</v>
      </c>
      <c r="B249" s="1999">
        <v>476</v>
      </c>
      <c r="C249" s="2000">
        <v>510</v>
      </c>
      <c r="D249" s="2000">
        <v>611</v>
      </c>
      <c r="E249" s="2000">
        <v>706</v>
      </c>
      <c r="F249" s="2000">
        <v>787</v>
      </c>
      <c r="G249" s="2000">
        <v>869</v>
      </c>
      <c r="H249" s="2006"/>
    </row>
    <row r="250" spans="1:8" s="1616" customFormat="1" ht="13.9" customHeight="1">
      <c r="A250" s="2008" t="s">
        <v>1049</v>
      </c>
      <c r="B250" s="1999">
        <v>612</v>
      </c>
      <c r="C250" s="2000">
        <v>656</v>
      </c>
      <c r="D250" s="2000">
        <v>787</v>
      </c>
      <c r="E250" s="2000">
        <v>910</v>
      </c>
      <c r="F250" s="2000">
        <v>1015</v>
      </c>
      <c r="G250" s="2000">
        <v>1120</v>
      </c>
      <c r="H250" s="2006"/>
    </row>
    <row r="251" spans="1:8" s="1616" customFormat="1" ht="13.9" customHeight="1">
      <c r="A251" s="2008" t="s">
        <v>1050</v>
      </c>
      <c r="B251" s="1999">
        <v>476</v>
      </c>
      <c r="C251" s="2000">
        <v>510</v>
      </c>
      <c r="D251" s="2000">
        <v>611</v>
      </c>
      <c r="E251" s="2000">
        <v>706</v>
      </c>
      <c r="F251" s="2000">
        <v>787</v>
      </c>
      <c r="G251" s="2000">
        <v>869</v>
      </c>
      <c r="H251" s="2006"/>
    </row>
    <row r="252" spans="1:8" s="1616" customFormat="1" ht="13.9" customHeight="1">
      <c r="A252" s="2008" t="s">
        <v>1051</v>
      </c>
      <c r="B252" s="1999">
        <v>476</v>
      </c>
      <c r="C252" s="2000">
        <v>510</v>
      </c>
      <c r="D252" s="2000">
        <v>611</v>
      </c>
      <c r="E252" s="2000">
        <v>706</v>
      </c>
      <c r="F252" s="2000">
        <v>787</v>
      </c>
      <c r="G252" s="2000">
        <v>869</v>
      </c>
      <c r="H252" s="2006"/>
    </row>
    <row r="253" spans="1:8" s="1616" customFormat="1" ht="13.9" customHeight="1">
      <c r="A253" s="2008" t="s">
        <v>1052</v>
      </c>
      <c r="B253" s="1999">
        <v>500</v>
      </c>
      <c r="C253" s="2000">
        <v>535</v>
      </c>
      <c r="D253" s="2000">
        <v>642</v>
      </c>
      <c r="E253" s="2000">
        <v>742</v>
      </c>
      <c r="F253" s="2000">
        <v>828</v>
      </c>
      <c r="G253" s="2000">
        <v>914</v>
      </c>
      <c r="H253" s="2006"/>
    </row>
    <row r="254" spans="1:8" s="1616" customFormat="1" ht="13.9" customHeight="1">
      <c r="A254" s="2008" t="s">
        <v>1053</v>
      </c>
      <c r="B254" s="1999">
        <v>512</v>
      </c>
      <c r="C254" s="2000">
        <v>548</v>
      </c>
      <c r="D254" s="2000">
        <v>658</v>
      </c>
      <c r="E254" s="2000">
        <v>760</v>
      </c>
      <c r="F254" s="2000">
        <v>848</v>
      </c>
      <c r="G254" s="2000">
        <v>936</v>
      </c>
      <c r="H254" s="2006"/>
    </row>
    <row r="255" spans="1:8" s="1616" customFormat="1" ht="13.9" customHeight="1">
      <c r="A255" s="2008" t="s">
        <v>1054</v>
      </c>
      <c r="B255" s="1999">
        <v>476</v>
      </c>
      <c r="C255" s="2000">
        <v>510</v>
      </c>
      <c r="D255" s="2000">
        <v>611</v>
      </c>
      <c r="E255" s="2000">
        <v>706</v>
      </c>
      <c r="F255" s="2000">
        <v>787</v>
      </c>
      <c r="G255" s="2000">
        <v>869</v>
      </c>
      <c r="H255" s="2006"/>
    </row>
    <row r="256" spans="1:8" s="1616" customFormat="1" ht="13.9" customHeight="1">
      <c r="A256" s="2008" t="s">
        <v>1055</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Hamilton</v>
      </c>
      <c r="B285" s="1631">
        <v>0.5</v>
      </c>
      <c r="C285" s="1632">
        <f>DGET($A$191:$G$279,"0",$A$284:$A$285)</f>
        <v>600</v>
      </c>
      <c r="D285" s="1632">
        <f>DGET($A$191:$G$279,"1",$A$284:$A$285)</f>
        <v>642</v>
      </c>
      <c r="E285" s="1632">
        <f>DGET($A$191:$G$279,"2",$A$284:$A$285)</f>
        <v>771</v>
      </c>
      <c r="F285" s="1632">
        <f>DGET($A$191:$G$279,"3",$A$284:$A$285)</f>
        <v>890</v>
      </c>
      <c r="G285" s="1632">
        <f>DGET($A$191:$G$279,"4",$A$284:$A$285)</f>
        <v>993</v>
      </c>
      <c r="H285" s="1632">
        <f>DGET($A$191:$G$279,"5",$A$284:$A$285)</f>
        <v>1096</v>
      </c>
    </row>
    <row r="286" spans="1:14" ht="10.15" customHeight="1">
      <c r="B286" s="1633">
        <v>0.6</v>
      </c>
      <c r="C286" s="1632">
        <f t="shared" ref="C286:G288" si="0">(C$285*2)*$B286</f>
        <v>720</v>
      </c>
      <c r="D286" s="1632">
        <f>(D$285*2)*$B286</f>
        <v>770.4</v>
      </c>
      <c r="E286" s="1632">
        <f>(E$285*2)*$B286</f>
        <v>925.19999999999993</v>
      </c>
      <c r="F286" s="1632">
        <f>(F$285*2)*$B286</f>
        <v>1068</v>
      </c>
      <c r="G286" s="1632">
        <f>(G$285*2)*$B286</f>
        <v>1191.5999999999999</v>
      </c>
      <c r="H286" s="1632">
        <f>(H$285*2)*$B286</f>
        <v>1315.2</v>
      </c>
    </row>
    <row r="287" spans="1:14" ht="10.15" customHeight="1">
      <c r="B287" s="1633">
        <v>0.5</v>
      </c>
      <c r="C287" s="1632">
        <f t="shared" si="0"/>
        <v>600</v>
      </c>
      <c r="D287" s="1632">
        <f t="shared" si="0"/>
        <v>642</v>
      </c>
      <c r="E287" s="1632">
        <f t="shared" si="0"/>
        <v>771</v>
      </c>
      <c r="F287" s="1632">
        <f t="shared" si="0"/>
        <v>890</v>
      </c>
      <c r="G287" s="1632">
        <f t="shared" si="0"/>
        <v>993</v>
      </c>
      <c r="H287" s="1632">
        <f>(H$285*2)*$B287</f>
        <v>1096</v>
      </c>
    </row>
    <row r="288" spans="1:14" ht="10.15" customHeight="1">
      <c r="B288" s="1633">
        <v>0.35</v>
      </c>
      <c r="C288" s="1632">
        <f t="shared" si="0"/>
        <v>420</v>
      </c>
      <c r="D288" s="1632">
        <f t="shared" si="0"/>
        <v>449.4</v>
      </c>
      <c r="E288" s="1632">
        <f t="shared" si="0"/>
        <v>539.69999999999993</v>
      </c>
      <c r="F288" s="1632">
        <f t="shared" si="0"/>
        <v>623</v>
      </c>
      <c r="G288" s="1632">
        <f t="shared" si="0"/>
        <v>695.09999999999991</v>
      </c>
      <c r="H288" s="1632">
        <f>(H$285*2)*$B288</f>
        <v>767.19999999999993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0.3</v>
      </c>
      <c r="G292" s="1635"/>
      <c r="H292" s="1636">
        <f>Budget!F12</f>
        <v>0.5</v>
      </c>
      <c r="I292" s="1635"/>
      <c r="J292" s="1636">
        <f>Budget!F13</f>
        <v>0.5</v>
      </c>
      <c r="K292" s="1635"/>
      <c r="L292" s="1636">
        <f>Budget!F14</f>
        <v>0.6</v>
      </c>
      <c r="M292" s="1635"/>
      <c r="N292" s="1636">
        <f>Budget!F15</f>
        <v>0.6</v>
      </c>
      <c r="O292" s="1636"/>
      <c r="P292" s="1636" t="str">
        <f>Budget!F16</f>
        <v>mkt</v>
      </c>
      <c r="Q292" s="1636"/>
      <c r="R292" s="1636" t="str">
        <f>Budget!F17</f>
        <v>mkt</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600</v>
      </c>
      <c r="C293" s="1610">
        <v>0</v>
      </c>
      <c r="D293" s="1638">
        <f t="shared" ref="D293:F298" si="1">(D$292*2)*$B293</f>
        <v>360</v>
      </c>
      <c r="E293" s="1610">
        <v>0</v>
      </c>
      <c r="F293" s="1638">
        <f t="shared" si="1"/>
        <v>360</v>
      </c>
      <c r="G293" s="1610">
        <v>0</v>
      </c>
      <c r="H293" s="1638">
        <f t="shared" ref="H293:H298" si="2">(H$292*2)*$B293</f>
        <v>600</v>
      </c>
      <c r="I293" s="1610">
        <v>0</v>
      </c>
      <c r="J293" s="1638">
        <f t="shared" ref="J293:J298" si="3">(J$292*2)*$B293</f>
        <v>600</v>
      </c>
      <c r="K293" s="1610">
        <v>0</v>
      </c>
      <c r="L293" s="1638">
        <f t="shared" ref="L293:L298" si="4">(L$292*2)*$B293</f>
        <v>720</v>
      </c>
      <c r="M293" s="1610">
        <v>0</v>
      </c>
      <c r="N293" s="1638">
        <f t="shared" ref="N293:N298" si="5">(N$292*2)*$B293</f>
        <v>720</v>
      </c>
      <c r="O293" s="1610">
        <v>0</v>
      </c>
      <c r="P293" s="1638" t="e">
        <f t="shared" ref="P293:P298" si="6">(P$292*2)*$B293</f>
        <v>#VALUE!</v>
      </c>
      <c r="Q293" s="1610">
        <v>0</v>
      </c>
      <c r="R293" s="1638" t="e">
        <f t="shared" ref="R293:R298" si="7">(R$292*2)*$B293</f>
        <v>#VALUE!</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642</v>
      </c>
      <c r="C294" s="1610">
        <v>1</v>
      </c>
      <c r="D294" s="1638">
        <f t="shared" si="1"/>
        <v>385.2</v>
      </c>
      <c r="E294" s="1610">
        <v>1</v>
      </c>
      <c r="F294" s="1638">
        <f t="shared" si="1"/>
        <v>385.2</v>
      </c>
      <c r="G294" s="1610">
        <v>1</v>
      </c>
      <c r="H294" s="1638">
        <f t="shared" si="2"/>
        <v>642</v>
      </c>
      <c r="I294" s="1610">
        <v>1</v>
      </c>
      <c r="J294" s="1638">
        <f t="shared" si="3"/>
        <v>642</v>
      </c>
      <c r="K294" s="1610">
        <v>1</v>
      </c>
      <c r="L294" s="1638">
        <f t="shared" si="4"/>
        <v>770.4</v>
      </c>
      <c r="M294" s="1610">
        <v>1</v>
      </c>
      <c r="N294" s="1638">
        <f t="shared" si="5"/>
        <v>770.4</v>
      </c>
      <c r="O294" s="1610">
        <v>1</v>
      </c>
      <c r="P294" s="1638" t="e">
        <f t="shared" si="6"/>
        <v>#VALUE!</v>
      </c>
      <c r="Q294" s="1610">
        <v>1</v>
      </c>
      <c r="R294" s="1638" t="e">
        <f t="shared" si="7"/>
        <v>#VALUE!</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771</v>
      </c>
      <c r="C295" s="1610">
        <v>2</v>
      </c>
      <c r="D295" s="1638">
        <f t="shared" si="1"/>
        <v>462.59999999999997</v>
      </c>
      <c r="E295" s="1610">
        <v>2</v>
      </c>
      <c r="F295" s="1638">
        <f t="shared" si="1"/>
        <v>462.59999999999997</v>
      </c>
      <c r="G295" s="1610">
        <v>2</v>
      </c>
      <c r="H295" s="1638">
        <f t="shared" si="2"/>
        <v>771</v>
      </c>
      <c r="I295" s="1610">
        <v>2</v>
      </c>
      <c r="J295" s="1638">
        <f t="shared" si="3"/>
        <v>771</v>
      </c>
      <c r="K295" s="1610">
        <v>2</v>
      </c>
      <c r="L295" s="1638">
        <f t="shared" si="4"/>
        <v>925.19999999999993</v>
      </c>
      <c r="M295" s="1610">
        <v>2</v>
      </c>
      <c r="N295" s="1638">
        <f t="shared" si="5"/>
        <v>925.19999999999993</v>
      </c>
      <c r="O295" s="1610">
        <v>2</v>
      </c>
      <c r="P295" s="1638" t="e">
        <f t="shared" si="6"/>
        <v>#VALUE!</v>
      </c>
      <c r="Q295" s="1610">
        <v>2</v>
      </c>
      <c r="R295" s="1638" t="e">
        <f t="shared" si="7"/>
        <v>#VALUE!</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890</v>
      </c>
      <c r="C296" s="1610">
        <v>3</v>
      </c>
      <c r="D296" s="1638">
        <f t="shared" si="1"/>
        <v>534</v>
      </c>
      <c r="E296" s="1610">
        <v>3</v>
      </c>
      <c r="F296" s="1638">
        <f t="shared" si="1"/>
        <v>534</v>
      </c>
      <c r="G296" s="1610">
        <v>3</v>
      </c>
      <c r="H296" s="1638">
        <f t="shared" si="2"/>
        <v>890</v>
      </c>
      <c r="I296" s="1610">
        <v>3</v>
      </c>
      <c r="J296" s="1638">
        <f t="shared" si="3"/>
        <v>890</v>
      </c>
      <c r="K296" s="1610">
        <v>3</v>
      </c>
      <c r="L296" s="1638">
        <f t="shared" si="4"/>
        <v>1068</v>
      </c>
      <c r="M296" s="1610">
        <v>3</v>
      </c>
      <c r="N296" s="1638">
        <f t="shared" si="5"/>
        <v>1068</v>
      </c>
      <c r="O296" s="1610">
        <v>3</v>
      </c>
      <c r="P296" s="1638" t="e">
        <f t="shared" si="6"/>
        <v>#VALUE!</v>
      </c>
      <c r="Q296" s="1610">
        <v>3</v>
      </c>
      <c r="R296" s="1638" t="e">
        <f t="shared" si="7"/>
        <v>#VALUE!</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993</v>
      </c>
      <c r="C297" s="1610">
        <v>4</v>
      </c>
      <c r="D297" s="1638">
        <f t="shared" si="1"/>
        <v>595.79999999999995</v>
      </c>
      <c r="E297" s="1610">
        <v>4</v>
      </c>
      <c r="F297" s="1638">
        <f t="shared" si="1"/>
        <v>595.79999999999995</v>
      </c>
      <c r="G297" s="1610">
        <v>4</v>
      </c>
      <c r="H297" s="1638">
        <f t="shared" si="2"/>
        <v>993</v>
      </c>
      <c r="I297" s="1610">
        <v>4</v>
      </c>
      <c r="J297" s="1638">
        <f t="shared" si="3"/>
        <v>993</v>
      </c>
      <c r="K297" s="1610">
        <v>4</v>
      </c>
      <c r="L297" s="1638">
        <f t="shared" si="4"/>
        <v>1191.5999999999999</v>
      </c>
      <c r="M297" s="1610">
        <v>4</v>
      </c>
      <c r="N297" s="1638">
        <f t="shared" si="5"/>
        <v>1191.5999999999999</v>
      </c>
      <c r="O297" s="1610">
        <v>4</v>
      </c>
      <c r="P297" s="1638" t="e">
        <f t="shared" si="6"/>
        <v>#VALUE!</v>
      </c>
      <c r="Q297" s="1610">
        <v>4</v>
      </c>
      <c r="R297" s="1638" t="e">
        <f t="shared" si="7"/>
        <v>#VALUE!</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1096</v>
      </c>
      <c r="C298" s="1610">
        <v>5</v>
      </c>
      <c r="D298" s="1638">
        <f t="shared" si="1"/>
        <v>657.6</v>
      </c>
      <c r="E298" s="1610">
        <v>5</v>
      </c>
      <c r="F298" s="1638">
        <f t="shared" si="1"/>
        <v>657.6</v>
      </c>
      <c r="G298" s="1610">
        <v>5</v>
      </c>
      <c r="H298" s="1638">
        <f t="shared" si="2"/>
        <v>1096</v>
      </c>
      <c r="I298" s="1610">
        <v>5</v>
      </c>
      <c r="J298" s="1638">
        <f t="shared" si="3"/>
        <v>1096</v>
      </c>
      <c r="K298" s="1610">
        <v>5</v>
      </c>
      <c r="L298" s="1638">
        <f t="shared" si="4"/>
        <v>1315.2</v>
      </c>
      <c r="M298" s="1610">
        <v>5</v>
      </c>
      <c r="N298" s="1638">
        <f t="shared" si="5"/>
        <v>1315.2</v>
      </c>
      <c r="O298" s="1610">
        <v>5</v>
      </c>
      <c r="P298" s="1638" t="e">
        <f t="shared" si="6"/>
        <v>#VALUE!</v>
      </c>
      <c r="Q298" s="1610">
        <v>5</v>
      </c>
      <c r="R298" s="1638" t="e">
        <f t="shared" si="7"/>
        <v>#VALUE!</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1</v>
      </c>
      <c r="C303" s="1640" t="str">
        <f>IF(B303&gt;=1, "Preservation","Geographic Pool")</f>
        <v>Preservation</v>
      </c>
      <c r="D303" s="1641"/>
    </row>
    <row r="304" spans="1:42" ht="10.15" customHeight="1">
      <c r="A304" s="1610" t="s">
        <v>328</v>
      </c>
      <c r="B304" s="1639" t="s">
        <v>1337</v>
      </c>
      <c r="C304" s="1640" t="s">
        <v>1337</v>
      </c>
      <c r="D304" s="1641"/>
    </row>
    <row r="305" spans="1:13">
      <c r="A305" s="1642" t="s">
        <v>1908</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8"/>
      <c r="F4" s="258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6"/>
      <c r="D20" s="2066"/>
      <c r="E20" s="206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6"/>
      <c r="D24" s="2066"/>
      <c r="E24" s="206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6"/>
      <c r="D28" s="2066"/>
      <c r="E28" s="206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8"/>
      <c r="D33" s="258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8"/>
      <c r="D35" s="258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845</vt:i4>
      </vt:variant>
    </vt:vector>
  </HeadingPairs>
  <TitlesOfParts>
    <vt:vector size="868" baseType="lpstr">
      <vt:lpstr>Instructions</vt:lpstr>
      <vt:lpstr>Transmittal</vt:lpstr>
      <vt:lpstr>Project Information</vt:lpstr>
      <vt:lpstr>Budget</vt:lpstr>
      <vt:lpstr>Revised-Budget</vt:lpstr>
      <vt:lpstr>Construction Cost Detail</vt:lpstr>
      <vt:lpstr>Cash Flow Evaluation</vt:lpstr>
      <vt:lpstr>Revised-Cash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'Revised-Budget'!FNC130PermFinExplain</vt:lpstr>
      <vt:lpstr>Budget!FNC130PermFinMark2Mark</vt:lpstr>
      <vt:lpstr>'Revised-Budget'!FNC130PermFinMark2Mark</vt:lpstr>
      <vt:lpstr>Budget!FNC130PermFinStructChange</vt:lpstr>
      <vt:lpstr>'Revised-Budget'!FNC130PermFinStructChange</vt:lpstr>
      <vt:lpstr>'Revised-Budget'!FNCAdminAcctFees</vt:lpstr>
      <vt:lpstr>FNCAdminAcctFees</vt:lpstr>
      <vt:lpstr>'Revised-Budget'!FNCAdminAdvert</vt:lpstr>
      <vt:lpstr>FNCAdminAdvert</vt:lpstr>
      <vt:lpstr>'Revised-Budget'!FNCAdminAuditExp</vt:lpstr>
      <vt:lpstr>FNCAdminAuditExp</vt:lpstr>
      <vt:lpstr>'Revised-Budget'!FNCAdminBadDebt</vt:lpstr>
      <vt:lpstr>FNCAdminBadDebt</vt:lpstr>
      <vt:lpstr>'Revised-Budget'!FNCAdminLegalExp</vt:lpstr>
      <vt:lpstr>FNCAdminLegalExp</vt:lpstr>
      <vt:lpstr>'Revised-Budget'!FNCAdminManageFee</vt:lpstr>
      <vt:lpstr>FNCAdminManageFee</vt:lpstr>
      <vt:lpstr>'Revised-Budget'!FNCAdminManageSalary</vt:lpstr>
      <vt:lpstr>FNCAdminManageSalary</vt:lpstr>
      <vt:lpstr>'Revised-Budget'!FNCAdminMiscAdminExp</vt:lpstr>
      <vt:lpstr>FNCAdminMiscAdminExp</vt:lpstr>
      <vt:lpstr>'Revised-Budget'!FNCAdminOffice</vt:lpstr>
      <vt:lpstr>FNCAdminOffice</vt:lpstr>
      <vt:lpstr>'Revised-Budget'!FNCAdminOther1</vt:lpstr>
      <vt:lpstr>FNCAdminOther1</vt:lpstr>
      <vt:lpstr>'Revised-Budget'!FNCAdminOther2</vt:lpstr>
      <vt:lpstr>FNCAdminOther2</vt:lpstr>
      <vt:lpstr>'Revised-Budget'!FNCAdminOther3</vt:lpstr>
      <vt:lpstr>FNCAdminOther3</vt:lpstr>
      <vt:lpstr>'Revised-Budget'!FNCAdminPhone</vt:lpstr>
      <vt:lpstr>FNCAdminPhone</vt:lpstr>
      <vt:lpstr>'Revised-Budget'!FNCAdminSalaries</vt:lpstr>
      <vt:lpstr>FNCAdminSalaries</vt:lpstr>
      <vt:lpstr>'Revised-Budget'!FNCAdminTenRelations</vt:lpstr>
      <vt:lpstr>FNCAdminTenRelations</vt:lpstr>
      <vt:lpstr>Budget!FNCAnnCommIncome</vt:lpstr>
      <vt:lpstr>'Revised-Budget'!FNCAnnCommIncome</vt:lpstr>
      <vt:lpstr>Budget!FNCAnnOtherIncome</vt:lpstr>
      <vt:lpstr>'Revised-Budget'!FNCAnnOtherIncome</vt:lpstr>
      <vt:lpstr>Budget!FNCAnnResFee</vt:lpstr>
      <vt:lpstr>'Revised-Budget'!FNCAnnResFee</vt:lpstr>
      <vt:lpstr>FNCBedMix</vt:lpstr>
      <vt:lpstr>FNCBond501c3</vt:lpstr>
      <vt:lpstr>FNCBondAlsoHC</vt:lpstr>
      <vt:lpstr>FNCBondPrivActVolCap</vt:lpstr>
      <vt:lpstr>FNCBondRefunder</vt:lpstr>
      <vt:lpstr>FNCBondSuppIssue</vt:lpstr>
      <vt:lpstr>FNCBondTaxable</vt:lpstr>
      <vt:lpstr>Budget!FNCConsFinSources</vt:lpstr>
      <vt:lpstr>'Revised-Budget'!FNCConsFinSources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'Revised-Budget'!FNCIntInc</vt:lpstr>
      <vt:lpstr>FNCIntInc</vt:lpstr>
      <vt:lpstr>'Revised-Budget'!FNCIntIncOther</vt:lpstr>
      <vt:lpstr>FNCIntIncOther</vt:lpstr>
      <vt:lpstr>'Revised-Budget'!FNCIntIncReserve</vt:lpstr>
      <vt:lpstr>FNCIntIncReserve</vt:lpstr>
      <vt:lpstr>FNCInvBankFeeOther</vt:lpstr>
      <vt:lpstr>FNCInvBankFeeSerA</vt:lpstr>
      <vt:lpstr>FNCInvBankFeeSerB</vt:lpstr>
      <vt:lpstr>FNCInvBankFeeTaxable</vt:lpstr>
      <vt:lpstr>Budget!FNCItemCostNR</vt:lpstr>
      <vt:lpstr>'Revised-Budget'!FNCItemCostNR</vt:lpstr>
      <vt:lpstr>Budget!FNCItemProjCostExplain</vt:lpstr>
      <vt:lpstr>'Revised-Budget'!FNCItemProjCostExplain</vt:lpstr>
      <vt:lpstr>Budget!FNCLineItemExplain</vt:lpstr>
      <vt:lpstr>'Revised-Budget'!FNCLineItemExplain</vt:lpstr>
      <vt:lpstr>'Revised-Budget'!FNCMaintContracts</vt:lpstr>
      <vt:lpstr>FNCMaintContracts</vt:lpstr>
      <vt:lpstr>'Revised-Budget'!FNCMaintElevator</vt:lpstr>
      <vt:lpstr>FNCMaintElevator</vt:lpstr>
      <vt:lpstr>'Revised-Budget'!FNCMaintExtermination</vt:lpstr>
      <vt:lpstr>FNCMaintExtermination</vt:lpstr>
      <vt:lpstr>'Revised-Budget'!FNCMaintHVAC</vt:lpstr>
      <vt:lpstr>FNCMaintHVAC</vt:lpstr>
      <vt:lpstr>'Revised-Budget'!FNCMaintJanitor</vt:lpstr>
      <vt:lpstr>FNCMaintJanitor</vt:lpstr>
      <vt:lpstr>'Revised-Budget'!FNCMaintOther1</vt:lpstr>
      <vt:lpstr>FNCMaintOther1</vt:lpstr>
      <vt:lpstr>'Revised-Budget'!FNCMaintOther2</vt:lpstr>
      <vt:lpstr>FNCMaintOther2</vt:lpstr>
      <vt:lpstr>'Revised-Budget'!FNCMaintOther3</vt:lpstr>
      <vt:lpstr>FNCMaintOther3</vt:lpstr>
      <vt:lpstr>'Revised-Budget'!FNCMaintOther4</vt:lpstr>
      <vt:lpstr>FNCMaintOther4</vt:lpstr>
      <vt:lpstr>'Revised-Budget'!FNCMaintPaint</vt:lpstr>
      <vt:lpstr>FNCMaintPaint</vt:lpstr>
      <vt:lpstr>'Revised-Budget'!FNCMaintPayroll</vt:lpstr>
      <vt:lpstr>FNCMaintPayroll</vt:lpstr>
      <vt:lpstr>'Revised-Budget'!FNCMaintRentConcess</vt:lpstr>
      <vt:lpstr>FNCMaintRentConcess</vt:lpstr>
      <vt:lpstr>'Revised-Budget'!FNCMaintSnow</vt:lpstr>
      <vt:lpstr>FNCMaintSnow</vt:lpstr>
      <vt:lpstr>'Revised-Budget'!FNCMaintSupplies</vt:lpstr>
      <vt:lpstr>FNCMaintSupplies</vt:lpstr>
      <vt:lpstr>'Revised-Budget'!FNCMaintTrash</vt:lpstr>
      <vt:lpstr>FNCMaintTrash</vt:lpstr>
      <vt:lpstr>'Revised-Budget'!FNCMaintVanDriver</vt:lpstr>
      <vt:lpstr>FNCMaintVanDriver</vt:lpstr>
      <vt:lpstr>'Revised-Budget'!FNCMaintVehicle</vt:lpstr>
      <vt:lpstr>FNCMaintVehicle</vt:lpstr>
      <vt:lpstr>FNCMFBPAppFees</vt:lpstr>
      <vt:lpstr>FNCMinSetAside</vt:lpstr>
      <vt:lpstr>FNCNewBond</vt:lpstr>
      <vt:lpstr>Budget!FNCOpExpReqExplain</vt:lpstr>
      <vt:lpstr>'Revised-Budget'!FNCOpExpReqExplain</vt:lpstr>
      <vt:lpstr>'Revised-Budget'!FNCOPUtilCable</vt:lpstr>
      <vt:lpstr>FNCOPUtilCable</vt:lpstr>
      <vt:lpstr>'Revised-Budget'!FNCOPUtilElec</vt:lpstr>
      <vt:lpstr>FNCOPUtilElec</vt:lpstr>
      <vt:lpstr>'Revised-Budget'!FNCOPUtilGas</vt:lpstr>
      <vt:lpstr>FNCOPUtilGas</vt:lpstr>
      <vt:lpstr>'Revised-Budget'!FNCOPUtilOther1</vt:lpstr>
      <vt:lpstr>FNCOPUtilOther1</vt:lpstr>
      <vt:lpstr>'Revised-Budget'!FNCOPUtilOther2</vt:lpstr>
      <vt:lpstr>FNCOPUtilOther2</vt:lpstr>
      <vt:lpstr>'Revised-Budget'!FNCOPUtilSewer</vt:lpstr>
      <vt:lpstr>FNCOPUtilSewer</vt:lpstr>
      <vt:lpstr>'Revised-Budget'!FNCOPUtilWater</vt:lpstr>
      <vt:lpstr>FNCOPUtilWater</vt:lpstr>
      <vt:lpstr>FNCOther</vt:lpstr>
      <vt:lpstr>'Revised-Budget'!FNCOtherRenInc</vt:lpstr>
      <vt:lpstr>FNCOtherRenInc</vt:lpstr>
      <vt:lpstr>FNCOwnerInfo</vt:lpstr>
      <vt:lpstr>Budget!FNCOwnUtilNR</vt:lpstr>
      <vt:lpstr>'Revised-Budget'!FNCOwnUtilNR</vt:lpstr>
      <vt:lpstr>Budget!FNCOwnUtilOtherType</vt:lpstr>
      <vt:lpstr>'Revised-Budget'!FNCOwnUtilOtherType</vt:lpstr>
      <vt:lpstr>Budget!FNCPermFinNR</vt:lpstr>
      <vt:lpstr>'Revised-Budget'!FNCPermFinNR</vt:lpstr>
      <vt:lpstr>Budget!FNCProjCostNarr</vt:lpstr>
      <vt:lpstr>'Revised-Budget'!FNCProjCostNarr</vt:lpstr>
      <vt:lpstr>FNCRecDisbNR</vt:lpstr>
      <vt:lpstr>FNCRentElect</vt:lpstr>
      <vt:lpstr>'Revised-Budget'!FNCReplReserv</vt:lpstr>
      <vt:lpstr>FNCReplReserv</vt:lpstr>
      <vt:lpstr>'Revised-Budget'!FNCReplReservOther1</vt:lpstr>
      <vt:lpstr>FNCReplReservOther1</vt:lpstr>
      <vt:lpstr>'Revised-Budget'!FNCReplReservOther2</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'Revised-Budget'!FNCServIncEldCare</vt:lpstr>
      <vt:lpstr>FNCServIncEldCare</vt:lpstr>
      <vt:lpstr>'Revised-Budget'!FNCServIncLaundry</vt:lpstr>
      <vt:lpstr>FNCServIncLaundry</vt:lpstr>
      <vt:lpstr>'Revised-Budget'!FNCServIncOther1</vt:lpstr>
      <vt:lpstr>FNCServIncOther1</vt:lpstr>
      <vt:lpstr>'Revised-Budget'!FNCServIncOther2</vt:lpstr>
      <vt:lpstr>FNCServIncOther2</vt:lpstr>
      <vt:lpstr>'Revised-Budget'!FNCServIncOther3</vt:lpstr>
      <vt:lpstr>FNCServIncOther3</vt:lpstr>
      <vt:lpstr>'Revised-Budget'!FNCServIncTenantFees</vt:lpstr>
      <vt:lpstr>FNCServIncTenantFees</vt:lpstr>
      <vt:lpstr>FNCSpecNeeds</vt:lpstr>
      <vt:lpstr>Budget!FNCSrcUseNR</vt:lpstr>
      <vt:lpstr>'Revised-Budget'!FNCSrcUseNR</vt:lpstr>
      <vt:lpstr>Budget!FNCSrcUseOtherType1</vt:lpstr>
      <vt:lpstr>'Revised-Budget'!FNCSrcUseOtherType1</vt:lpstr>
      <vt:lpstr>Budget!FNCSrcUseOtherType2</vt:lpstr>
      <vt:lpstr>'Revised-Budget'!FNCSrcUseOtherType2</vt:lpstr>
      <vt:lpstr>Budget!FNCSrcUseOtherType3</vt:lpstr>
      <vt:lpstr>'Revised-Budget'!FNCSrcUseOtherType3</vt:lpstr>
      <vt:lpstr>Budget!FNCSrcUseOtherType4</vt:lpstr>
      <vt:lpstr>'Revised-Budget'!FNCSrcUseOtherType4</vt:lpstr>
      <vt:lpstr>'Revised-Budget'!FNCTaxBenefits</vt:lpstr>
      <vt:lpstr>FNCTaxBenefits</vt:lpstr>
      <vt:lpstr>'Revised-Budget'!FNCTaxBondInsur</vt:lpstr>
      <vt:lpstr>FNCTaxBondInsur</vt:lpstr>
      <vt:lpstr>'Revised-Budget'!FNCTaxLiabInsur</vt:lpstr>
      <vt:lpstr>FNCTaxLiabInsur</vt:lpstr>
      <vt:lpstr>'Revised-Budget'!FNCTaxMiscTaxInsur</vt:lpstr>
      <vt:lpstr>FNCTaxMiscTaxInsur</vt:lpstr>
      <vt:lpstr>'Revised-Budget'!FNCTaxOther1</vt:lpstr>
      <vt:lpstr>FNCTaxOther1</vt:lpstr>
      <vt:lpstr>'Revised-Budget'!FNCTaxOther2</vt:lpstr>
      <vt:lpstr>FNCTaxOther2</vt:lpstr>
      <vt:lpstr>'Revised-Budget'!FNCTaxOther3</vt:lpstr>
      <vt:lpstr>FNCTaxOther3</vt:lpstr>
      <vt:lpstr>'Revised-Budget'!FNCTaxPayroll</vt:lpstr>
      <vt:lpstr>FNCTaxPayroll</vt:lpstr>
      <vt:lpstr>'Revised-Budget'!FNCTaxRealEst</vt:lpstr>
      <vt:lpstr>FNCTaxRealEst</vt:lpstr>
      <vt:lpstr>'Revised-Budget'!FNCTaxWorkComp</vt:lpstr>
      <vt:lpstr>FNCTaxWorkComp</vt:lpstr>
      <vt:lpstr>FNCTEBondBuildValue</vt:lpstr>
      <vt:lpstr>FNCTEBondNR</vt:lpstr>
      <vt:lpstr>FNCTEBondSource</vt:lpstr>
      <vt:lpstr>Budget!FNCTenPaidUtilitiesNR</vt:lpstr>
      <vt:lpstr>'Revised-Budget'!FNCTenPaidUtilitiesNR</vt:lpstr>
      <vt:lpstr>FNCUnitNum</vt:lpstr>
      <vt:lpstr>FNCUnitType</vt:lpstr>
      <vt:lpstr>Budget!FNCUtilOtherType</vt:lpstr>
      <vt:lpstr>'Revised-Budget'!FNCUtilOtherType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'Revised-Budget'!PJCFirstYrVacRate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'Revised-Budget'!PJCVacRate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'Revised-Budget'!PJCYrsLeftRentContract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'Revised-Budget'!Print_Area</vt:lpstr>
      <vt:lpstr>'Revised-Cash Flow Evaluation'!Print_Area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'Revised-Budget'!Print_Titles</vt:lpstr>
      <vt:lpstr>Transmittal!Print_Titles</vt:lpstr>
      <vt:lpstr>Budget!ProformaMonRentNR</vt:lpstr>
      <vt:lpstr>'Revised-Budget'!ProformaMonRentNR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2015-02-18T14:15:08Z</cp:lastPrinted>
  <dcterms:created xsi:type="dcterms:W3CDTF">2011-08-11T14:44:43Z</dcterms:created>
  <dcterms:modified xsi:type="dcterms:W3CDTF">2015-05-06T14:35:45Z</dcterms:modified>
</cp:coreProperties>
</file>